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2" activeTab="5"/>
  </bookViews>
  <sheets>
    <sheet name="Р-Крестьянская 45" sheetId="1" r:id="rId1"/>
    <sheet name="Р-Крестьянская 45(2019)" sheetId="2" r:id="rId2"/>
    <sheet name="Р-Крестьянская 45(2020)" sheetId="3" r:id="rId3"/>
    <sheet name="Р-Крестьянская 45(2021)" sheetId="4" r:id="rId4"/>
    <sheet name="Р-Крестьянская 45(2022)" sheetId="5" r:id="rId5"/>
    <sheet name="Р-Крестьянская 45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'Р-Крестьянская 45'!#REF!,'Р-Крестьянская 45'!#REF!</definedName>
    <definedName name="Z_6E36EA37_049E_4FAE_B719_2847CD16F858_.wvu.Rows" localSheetId="0" hidden="1">'Р-Крестьянская 45'!$42:$45</definedName>
    <definedName name="Z_73C0D023_21BD_4441_8EFA_957546C15799_.wvu.Cols" localSheetId="0" hidden="1">'Р-Крестьянская 45'!#REF!,'Р-Крестьянская 45'!#REF!</definedName>
    <definedName name="Z_73C0D023_21BD_4441_8EFA_957546C15799_.wvu.Rows" localSheetId="0" hidden="1">'Р-Крестьянская 45'!$42:$45</definedName>
    <definedName name="_xlnm.Print_Area" localSheetId="0">'Р-Крестьянская 45'!$A$1:$K$60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F38" i="5"/>
  <c r="F21" i="5"/>
  <c r="G21" i="5"/>
  <c r="E21" i="5"/>
  <c r="F53" i="5" l="1"/>
  <c r="F46" i="5"/>
  <c r="F44" i="5"/>
  <c r="F43" i="5"/>
  <c r="F42" i="5"/>
  <c r="F41" i="5"/>
  <c r="F40" i="5"/>
  <c r="F37" i="5"/>
  <c r="F36" i="5"/>
  <c r="F35" i="5"/>
  <c r="F31" i="5" s="1"/>
  <c r="F56" i="5" s="1"/>
  <c r="F34" i="5"/>
  <c r="F33" i="5"/>
  <c r="F30" i="5"/>
  <c r="A2" i="5"/>
  <c r="F63" i="5"/>
  <c r="F62" i="5"/>
  <c r="F57" i="5"/>
  <c r="F45" i="5"/>
  <c r="G26" i="5"/>
  <c r="F26" i="5"/>
  <c r="E26" i="5"/>
  <c r="G10" i="5"/>
  <c r="F10" i="5"/>
  <c r="E10" i="5"/>
  <c r="E5" i="5"/>
  <c r="E3" i="5" s="1"/>
  <c r="E4" i="5"/>
  <c r="F61" i="5" l="1"/>
  <c r="F64" i="5" s="1"/>
  <c r="F68" i="5" s="1"/>
  <c r="F33" i="4"/>
  <c r="F49" i="4" l="1"/>
  <c r="F48" i="4"/>
  <c r="F47" i="4"/>
  <c r="F40" i="4" s="1"/>
  <c r="F41" i="4"/>
  <c r="F39" i="4"/>
  <c r="F38" i="4"/>
  <c r="F37" i="4"/>
  <c r="F36" i="4"/>
  <c r="F35" i="4"/>
  <c r="F32" i="4"/>
  <c r="F31" i="4"/>
  <c r="F26" i="4" s="1"/>
  <c r="F30" i="4"/>
  <c r="F29" i="4"/>
  <c r="F28" i="4"/>
  <c r="F25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51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6" i="3" l="1"/>
  <c r="F59" i="3" s="1"/>
  <c r="F33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<sst xmlns="http://schemas.openxmlformats.org/spreadsheetml/2006/main" count="374" uniqueCount="97">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</sst>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7">
          <cell r="W167">
            <v>10967.742667340464</v>
          </cell>
          <cell r="X167">
            <v>2195.9030632881363</v>
          </cell>
          <cell r="Y167">
            <v>5372.7581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4326</v>
          </cell>
          <cell r="AN167">
            <v>0</v>
          </cell>
          <cell r="AO167">
            <v>1133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Y167">
            <v>40702.572944482752</v>
          </cell>
          <cell r="BB167">
            <v>0</v>
          </cell>
          <cell r="BC167">
            <v>0</v>
          </cell>
          <cell r="CN167">
            <v>10249.684492916349</v>
          </cell>
          <cell r="CO167">
            <v>2100.7382227980679</v>
          </cell>
          <cell r="CP167">
            <v>1669.1974</v>
          </cell>
          <cell r="DB167">
            <v>0</v>
          </cell>
          <cell r="DG167">
            <v>8754.4313580454964</v>
          </cell>
          <cell r="DU167">
            <v>40642.278394181078</v>
          </cell>
          <cell r="DV167">
            <v>8465.3376615526959</v>
          </cell>
          <cell r="DW167">
            <v>10189.244100000002</v>
          </cell>
          <cell r="EK167">
            <v>0</v>
          </cell>
          <cell r="EQ167">
            <v>31444.309517745289</v>
          </cell>
          <cell r="FB167">
            <v>68130.667720760262</v>
          </cell>
          <cell r="FC167">
            <v>13929.768184854971</v>
          </cell>
          <cell r="FD167">
            <v>457.21500000000003</v>
          </cell>
          <cell r="FL167">
            <v>0</v>
          </cell>
          <cell r="FS167">
            <v>21828.689071213936</v>
          </cell>
          <cell r="FX167">
            <v>32100.277856551209</v>
          </cell>
          <cell r="FY167">
            <v>6547.361058141074</v>
          </cell>
          <cell r="FZ167">
            <v>0</v>
          </cell>
          <cell r="GG167">
            <v>22255.074000000001</v>
          </cell>
          <cell r="GL167">
            <v>10110.547014862404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7">
          <cell r="W167">
            <v>9844.1914305760729</v>
          </cell>
          <cell r="X167">
            <v>3033.2701837980539</v>
          </cell>
          <cell r="Y167">
            <v>33169.254800000002</v>
          </cell>
          <cell r="AK167">
            <v>0</v>
          </cell>
          <cell r="AV167">
            <v>0</v>
          </cell>
          <cell r="AY167">
            <v>42040.890969759006</v>
          </cell>
          <cell r="BM167">
            <v>0</v>
          </cell>
          <cell r="BN167">
            <v>0</v>
          </cell>
          <cell r="CN167">
            <v>11768.760596011172</v>
          </cell>
          <cell r="CO167">
            <v>3648.3157847634625</v>
          </cell>
          <cell r="CP167">
            <v>134.93</v>
          </cell>
          <cell r="DB167">
            <v>0</v>
          </cell>
          <cell r="DG167">
            <v>17012.684095668224</v>
          </cell>
          <cell r="DU167">
            <v>45374.286541604088</v>
          </cell>
          <cell r="DV167">
            <v>13985.560469404645</v>
          </cell>
          <cell r="DW167">
            <v>14332.645700000001</v>
          </cell>
          <cell r="EL167">
            <v>0</v>
          </cell>
          <cell r="EQ167">
            <v>30115.099495625742</v>
          </cell>
          <cell r="FB167">
            <v>68905.715906304278</v>
          </cell>
          <cell r="FC167">
            <v>43919.455917809501</v>
          </cell>
          <cell r="FD167">
            <v>611.80619999999999</v>
          </cell>
          <cell r="FL167">
            <v>0</v>
          </cell>
          <cell r="FS167">
            <v>23714.248886462727</v>
          </cell>
          <cell r="FX167">
            <v>33273.89285970186</v>
          </cell>
          <cell r="FY167">
            <v>21678.67867958545</v>
          </cell>
          <cell r="FZ167">
            <v>0</v>
          </cell>
          <cell r="GG167">
            <v>30921.912</v>
          </cell>
          <cell r="GL167">
            <v>11431.039736617906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7">
          <cell r="W167">
            <v>140416.64692487093</v>
          </cell>
          <cell r="X167">
            <v>31615.124955053991</v>
          </cell>
          <cell r="Y167">
            <v>77140.819999999992</v>
          </cell>
          <cell r="AA167">
            <v>0</v>
          </cell>
          <cell r="AB167">
            <v>0</v>
          </cell>
          <cell r="AC167">
            <v>0</v>
          </cell>
          <cell r="AD167">
            <v>36913.14</v>
          </cell>
          <cell r="AE167">
            <v>2266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Y167">
            <v>626835.11080886493</v>
          </cell>
          <cell r="BM167">
            <v>0</v>
          </cell>
          <cell r="CN167">
            <v>10658.445227653987</v>
          </cell>
          <cell r="CO167">
            <v>3304.1180205727364</v>
          </cell>
          <cell r="CP167">
            <v>1049.5288</v>
          </cell>
          <cell r="DB167">
            <v>0</v>
          </cell>
          <cell r="DF167">
            <v>9707.5708918396322</v>
          </cell>
          <cell r="DU167">
            <v>49852.342942834199</v>
          </cell>
          <cell r="DV167">
            <v>12566.42299424012</v>
          </cell>
          <cell r="DW167">
            <v>22905.644699999997</v>
          </cell>
          <cell r="EK167">
            <v>0</v>
          </cell>
          <cell r="EP167">
            <v>32090.771238088295</v>
          </cell>
          <cell r="FB167">
            <v>91083.578193243578</v>
          </cell>
          <cell r="FC167">
            <v>25038.009412433221</v>
          </cell>
          <cell r="FD167">
            <v>979.20000000000016</v>
          </cell>
          <cell r="FE167">
            <v>0</v>
          </cell>
          <cell r="FL167">
            <v>0</v>
          </cell>
          <cell r="FS167">
            <v>29883.321168312621</v>
          </cell>
          <cell r="FX167">
            <v>6068.9068920823693</v>
          </cell>
          <cell r="FY167">
            <v>1664.6917666746192</v>
          </cell>
          <cell r="FZ167">
            <v>227.46</v>
          </cell>
          <cell r="GG167">
            <v>9108.09</v>
          </cell>
          <cell r="GL167">
            <v>1985.6055193000248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7">
          <cell r="W167">
            <v>838.86186715345639</v>
          </cell>
          <cell r="X167">
            <v>199.14505961774859</v>
          </cell>
          <cell r="Y167">
            <v>1611.5482999999999</v>
          </cell>
          <cell r="AV167">
            <v>0</v>
          </cell>
          <cell r="AY167">
            <v>3511.7572446505274</v>
          </cell>
          <cell r="BM167">
            <v>4326</v>
          </cell>
          <cell r="BN167">
            <v>0</v>
          </cell>
          <cell r="BO167">
            <v>0</v>
          </cell>
          <cell r="BP167">
            <v>0</v>
          </cell>
          <cell r="CN167">
            <v>11525.005224790704</v>
          </cell>
          <cell r="CO167">
            <v>3212.1020671109691</v>
          </cell>
          <cell r="CP167">
            <v>100.1572</v>
          </cell>
          <cell r="DB167">
            <v>0</v>
          </cell>
          <cell r="DG167">
            <v>10401.859599179566</v>
          </cell>
          <cell r="DL167">
            <v>2653.3315000000002</v>
          </cell>
          <cell r="DP167">
            <v>46.35</v>
          </cell>
          <cell r="DT167">
            <v>1973.3553999999999</v>
          </cell>
          <cell r="DU167">
            <v>35676.038059808867</v>
          </cell>
          <cell r="DV167">
            <v>8448.8200540066664</v>
          </cell>
          <cell r="DX167">
            <v>0</v>
          </cell>
          <cell r="DY167">
            <v>0</v>
          </cell>
          <cell r="DZ167">
            <v>0</v>
          </cell>
          <cell r="EA167">
            <v>0</v>
          </cell>
          <cell r="EB167">
            <v>0</v>
          </cell>
          <cell r="EC167">
            <v>0</v>
          </cell>
          <cell r="ED167">
            <v>0</v>
          </cell>
          <cell r="EE167">
            <v>0</v>
          </cell>
          <cell r="EF167">
            <v>0</v>
          </cell>
          <cell r="EG167">
            <v>0</v>
          </cell>
          <cell r="EH167">
            <v>0</v>
          </cell>
          <cell r="EI167">
            <v>0</v>
          </cell>
          <cell r="EJ167">
            <v>0</v>
          </cell>
          <cell r="EP167">
            <v>12433.470171416848</v>
          </cell>
          <cell r="EU167">
            <v>181579.57999999996</v>
          </cell>
          <cell r="EW167">
            <v>1199.0662500000001</v>
          </cell>
          <cell r="EY167">
            <v>0</v>
          </cell>
          <cell r="FA167">
            <v>0</v>
          </cell>
          <cell r="FL167">
            <v>0</v>
          </cell>
          <cell r="FS167">
            <v>0</v>
          </cell>
          <cell r="FV167">
            <v>74569.299999999988</v>
          </cell>
          <cell r="FZ167">
            <v>0</v>
          </cell>
          <cell r="GG167">
            <v>3717.1429499999999</v>
          </cell>
          <cell r="GL16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67">
          <cell r="W167">
            <v>6438.5146637800299</v>
          </cell>
          <cell r="X167">
            <v>1504.6375076030818</v>
          </cell>
          <cell r="Y167">
            <v>13531.6147</v>
          </cell>
          <cell r="AV167">
            <v>76220.000000011394</v>
          </cell>
          <cell r="AW167">
            <v>0</v>
          </cell>
          <cell r="AY167">
            <v>6224.1512088648115</v>
          </cell>
          <cell r="CQ167">
            <v>19801.011427633555</v>
          </cell>
          <cell r="CR167">
            <v>4804.4424886251409</v>
          </cell>
          <cell r="CS167">
            <v>8765.5374742170497</v>
          </cell>
          <cell r="DE167">
            <v>0</v>
          </cell>
          <cell r="DI167">
            <v>15568.196331779493</v>
          </cell>
          <cell r="DX167">
            <v>56634.27328389795</v>
          </cell>
          <cell r="DY167">
            <v>13207.965789857632</v>
          </cell>
          <cell r="DZ167">
            <v>6117.1033499999985</v>
          </cell>
          <cell r="ET167">
            <v>0</v>
          </cell>
          <cell r="EU167">
            <v>20776.720265022428</v>
          </cell>
          <cell r="EX167">
            <v>0</v>
          </cell>
          <cell r="EY167">
            <v>0</v>
          </cell>
          <cell r="EZ167">
            <v>0</v>
          </cell>
          <cell r="FB167">
            <v>272155.78889999993</v>
          </cell>
          <cell r="FQ167">
            <v>202925.58</v>
          </cell>
          <cell r="FR167">
            <v>0</v>
          </cell>
          <cell r="GH167">
            <v>256148.88</v>
          </cell>
          <cell r="GK167">
            <v>6397.1063999999988</v>
          </cell>
          <cell r="GL167">
            <v>0</v>
          </cell>
          <cell r="GN167">
            <v>0</v>
          </cell>
          <cell r="GO167">
            <v>0</v>
          </cell>
          <cell r="GP167">
            <v>0</v>
          </cell>
          <cell r="GQ167">
            <v>0</v>
          </cell>
          <cell r="GR167">
            <v>0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67">
          <cell r="CQ167">
            <v>5438.1726576272731</v>
          </cell>
          <cell r="CR167">
            <v>1336.1127905021224</v>
          </cell>
          <cell r="CS167">
            <v>1846.1265336501501</v>
          </cell>
          <cell r="DI167">
            <v>4046.9338562117018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67">
          <cell r="W167">
            <v>15604.065407276028</v>
          </cell>
          <cell r="X167">
            <v>3804.1024508695632</v>
          </cell>
          <cell r="Y167">
            <v>1200.4649999999999</v>
          </cell>
          <cell r="AV167">
            <v>66950.000000024665</v>
          </cell>
          <cell r="AW167">
            <v>0</v>
          </cell>
          <cell r="AX167">
            <v>15219.873858015155</v>
          </cell>
          <cell r="CT167">
            <v>37073.1</v>
          </cell>
          <cell r="ED167">
            <v>93148.640000000014</v>
          </cell>
          <cell r="EE167">
            <v>14383.915239167782</v>
          </cell>
          <cell r="EF167">
            <v>3284.6160990599856</v>
          </cell>
          <cell r="EG167">
            <v>9848.9095499999985</v>
          </cell>
          <cell r="FA167">
            <v>0</v>
          </cell>
          <cell r="FB167">
            <v>5783.9903304138352</v>
          </cell>
          <cell r="FE167">
            <v>0</v>
          </cell>
          <cell r="FF167">
            <v>0</v>
          </cell>
          <cell r="FH167">
            <v>0</v>
          </cell>
          <cell r="FX167">
            <v>0</v>
          </cell>
          <cell r="FY167">
            <v>0</v>
          </cell>
          <cell r="GO167">
            <v>253229.33999999994</v>
          </cell>
          <cell r="GP167">
            <v>-37712.300000000003</v>
          </cell>
          <cell r="GR167">
            <v>5725.0427999999993</v>
          </cell>
          <cell r="GS167">
            <v>0</v>
          </cell>
          <cell r="GT167">
            <v>0</v>
          </cell>
          <cell r="GU167">
            <v>0</v>
          </cell>
          <cell r="GV167">
            <v>0</v>
          </cell>
          <cell r="GW167">
            <v>0</v>
          </cell>
          <cell r="GX167">
            <v>0</v>
          </cell>
          <cell r="GY167">
            <v>0</v>
          </cell>
          <cell r="GZ16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21" zoomScaleNormal="100" zoomScaleSheetLayoutView="70" workbookViewId="0">
      <selection activeCell="G39" sqref="G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42578125" style="1" customWidth="1"/>
    <col min="7" max="7" width="16.140625" style="1" customWidth="1"/>
    <col min="8" max="8" width="8.28515625" style="1" customWidth="1"/>
    <col min="9" max="16384" width="9.140625" style="1"/>
  </cols>
  <sheetData>
    <row r="1" spans="1:7" ht="18" customHeight="1" x14ac:dyDescent="0.2">
      <c r="A1" s="95" t="s">
        <v>51</v>
      </c>
      <c r="B1" s="95"/>
      <c r="C1" s="95"/>
      <c r="D1" s="95"/>
      <c r="E1" s="95"/>
      <c r="F1" s="95"/>
      <c r="G1" s="96"/>
    </row>
    <row r="2" spans="1:7" ht="21" customHeight="1" x14ac:dyDescent="0.2">
      <c r="A2" s="97" t="s">
        <v>38</v>
      </c>
      <c r="B2" s="98"/>
      <c r="C2" s="98"/>
      <c r="D2" s="98"/>
      <c r="E2" s="98"/>
      <c r="F2" s="98"/>
      <c r="G2" s="98"/>
    </row>
    <row r="3" spans="1:7" ht="14.25" hidden="1" customHeight="1" x14ac:dyDescent="0.2">
      <c r="A3" s="99" t="s">
        <v>0</v>
      </c>
      <c r="B3" s="100"/>
      <c r="C3" s="100"/>
      <c r="D3" s="100"/>
      <c r="E3" s="2">
        <f>E4+E5</f>
        <v>0</v>
      </c>
      <c r="F3" s="3" t="s">
        <v>1</v>
      </c>
    </row>
    <row r="4" spans="1:7" ht="14.2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4.2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">
        <v>40</v>
      </c>
    </row>
    <row r="9" spans="1:7" ht="15.75" x14ac:dyDescent="0.25">
      <c r="A9" s="113" t="s">
        <v>8</v>
      </c>
      <c r="B9" s="114"/>
      <c r="C9" s="114"/>
      <c r="D9" s="115"/>
      <c r="E9" s="17">
        <f>SUM(E10:E14)</f>
        <v>1373676.1</v>
      </c>
      <c r="F9" s="17">
        <f t="shared" ref="F9:G9" si="0">SUM(F10:F14)</f>
        <v>1294694.9500000002</v>
      </c>
      <c r="G9" s="17">
        <f t="shared" si="0"/>
        <v>221632.47</v>
      </c>
    </row>
    <row r="10" spans="1:7" ht="13.15" customHeight="1" x14ac:dyDescent="0.25">
      <c r="A10" s="101" t="s">
        <v>9</v>
      </c>
      <c r="B10" s="102"/>
      <c r="C10" s="102"/>
      <c r="D10" s="103"/>
      <c r="E10" s="18">
        <v>588418.9</v>
      </c>
      <c r="F10" s="18">
        <v>538692.02</v>
      </c>
      <c r="G10" s="19">
        <v>127257.23</v>
      </c>
    </row>
    <row r="11" spans="1:7" ht="14.45" customHeight="1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3.9" customHeight="1" x14ac:dyDescent="0.25">
      <c r="A12" s="101" t="s">
        <v>11</v>
      </c>
      <c r="B12" s="102"/>
      <c r="C12" s="102"/>
      <c r="D12" s="103"/>
      <c r="E12" s="18">
        <v>130121.43</v>
      </c>
      <c r="F12" s="18">
        <v>124710.04</v>
      </c>
      <c r="G12" s="19">
        <v>15719.05</v>
      </c>
    </row>
    <row r="13" spans="1:7" ht="13.5" customHeight="1" x14ac:dyDescent="0.25">
      <c r="A13" s="101" t="s">
        <v>12</v>
      </c>
      <c r="B13" s="102"/>
      <c r="C13" s="102"/>
      <c r="D13" s="103"/>
      <c r="E13" s="18">
        <v>269097.44</v>
      </c>
      <c r="F13" s="18">
        <v>257502.27</v>
      </c>
      <c r="G13" s="19">
        <v>33578.71</v>
      </c>
    </row>
    <row r="14" spans="1:7" ht="14.45" customHeight="1" x14ac:dyDescent="0.25">
      <c r="A14" s="94" t="s">
        <v>13</v>
      </c>
      <c r="B14" s="94"/>
      <c r="C14" s="94"/>
      <c r="D14" s="94"/>
      <c r="E14" s="18">
        <v>386038.33</v>
      </c>
      <c r="F14" s="18">
        <v>373790.62</v>
      </c>
      <c r="G14" s="19">
        <v>45077.48</v>
      </c>
    </row>
    <row r="15" spans="1:7" ht="15.75" x14ac:dyDescent="0.25">
      <c r="A15" s="104" t="s">
        <v>41</v>
      </c>
      <c r="B15" s="105"/>
      <c r="C15" s="105"/>
      <c r="D15" s="106"/>
      <c r="E15" s="17">
        <f>SUM(E16:E19)</f>
        <v>583523.16</v>
      </c>
      <c r="F15" s="17">
        <f t="shared" ref="F15:G15" si="1">SUM(F16:F19)</f>
        <v>567975.69999999995</v>
      </c>
      <c r="G15" s="17">
        <f t="shared" si="1"/>
        <v>60146.6</v>
      </c>
    </row>
    <row r="16" spans="1:7" ht="33.6" customHeight="1" x14ac:dyDescent="0.25">
      <c r="A16" s="107" t="s">
        <v>43</v>
      </c>
      <c r="B16" s="108"/>
      <c r="C16" s="108"/>
      <c r="D16" s="109"/>
      <c r="E16" s="18">
        <v>571602.96</v>
      </c>
      <c r="F16" s="18">
        <v>556362.97</v>
      </c>
      <c r="G16" s="19">
        <v>58843.199999999997</v>
      </c>
    </row>
    <row r="17" spans="1:13" ht="15.75" x14ac:dyDescent="0.25">
      <c r="A17" s="94" t="s">
        <v>44</v>
      </c>
      <c r="B17" s="94"/>
      <c r="C17" s="94"/>
      <c r="D17" s="94"/>
      <c r="E17" s="18">
        <v>1222.8</v>
      </c>
      <c r="F17" s="18">
        <v>1197.33</v>
      </c>
      <c r="G17" s="19">
        <v>130.75</v>
      </c>
    </row>
    <row r="18" spans="1:13" ht="15.75" x14ac:dyDescent="0.25">
      <c r="A18" s="94" t="s">
        <v>45</v>
      </c>
      <c r="B18" s="94"/>
      <c r="C18" s="94"/>
      <c r="D18" s="94"/>
      <c r="E18" s="18"/>
      <c r="F18" s="18"/>
      <c r="G18" s="19"/>
    </row>
    <row r="19" spans="1:13" ht="15.75" x14ac:dyDescent="0.25">
      <c r="A19" s="94" t="s">
        <v>46</v>
      </c>
      <c r="B19" s="94"/>
      <c r="C19" s="94"/>
      <c r="D19" s="94"/>
      <c r="E19" s="18">
        <v>10697.4</v>
      </c>
      <c r="F19" s="18">
        <v>10415.4</v>
      </c>
      <c r="G19" s="19">
        <v>1172.6500000000001</v>
      </c>
    </row>
    <row r="20" spans="1:13" ht="15.75" x14ac:dyDescent="0.25">
      <c r="A20" s="93" t="s">
        <v>14</v>
      </c>
      <c r="B20" s="93"/>
      <c r="C20" s="93"/>
      <c r="D20" s="93"/>
      <c r="E20" s="36">
        <f>E21</f>
        <v>7151.76</v>
      </c>
      <c r="F20" s="36">
        <f t="shared" ref="F20:G20" si="2">F21</f>
        <v>6792.29</v>
      </c>
      <c r="G20" s="36">
        <f t="shared" si="2"/>
        <v>889.65</v>
      </c>
    </row>
    <row r="21" spans="1:13" ht="15.75" x14ac:dyDescent="0.25">
      <c r="A21" s="94" t="s">
        <v>15</v>
      </c>
      <c r="B21" s="94"/>
      <c r="C21" s="94"/>
      <c r="D21" s="94"/>
      <c r="E21" s="18">
        <v>7151.76</v>
      </c>
      <c r="F21" s="18">
        <v>6792.29</v>
      </c>
      <c r="G21" s="19">
        <v>889.65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64" t="s">
        <v>52</v>
      </c>
      <c r="B24" s="64"/>
      <c r="C24" s="64"/>
      <c r="D24" s="64"/>
      <c r="E24" s="64"/>
      <c r="F24" s="18">
        <v>58290.825553843402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83">
        <f>SUM(F27:F31)</f>
        <v>60371.976775111354</v>
      </c>
    </row>
    <row r="26" spans="1:13" ht="28.5" customHeight="1" x14ac:dyDescent="0.2">
      <c r="A26" s="90"/>
      <c r="B26" s="91"/>
      <c r="C26" s="91"/>
      <c r="D26" s="91"/>
      <c r="E26" s="92"/>
      <c r="F26" s="84"/>
    </row>
    <row r="27" spans="1:13" ht="15.75" hidden="1" x14ac:dyDescent="0.25">
      <c r="A27" s="72" t="s">
        <v>16</v>
      </c>
      <c r="B27" s="67"/>
      <c r="C27" s="67"/>
      <c r="D27" s="67"/>
      <c r="E27" s="68"/>
      <c r="F27" s="26">
        <f>'[1]УК ВР декабрь нар'!W167</f>
        <v>10967.742667340464</v>
      </c>
      <c r="M27" s="33"/>
    </row>
    <row r="28" spans="1:13" ht="15.75" hidden="1" x14ac:dyDescent="0.25">
      <c r="A28" s="72" t="s">
        <v>31</v>
      </c>
      <c r="B28" s="67"/>
      <c r="C28" s="67"/>
      <c r="D28" s="67"/>
      <c r="E28" s="68"/>
      <c r="F28" s="26">
        <f>'[1]УК ВР декабрь нар'!X167</f>
        <v>2195.9030632881363</v>
      </c>
    </row>
    <row r="29" spans="1:13" ht="15.75" hidden="1" x14ac:dyDescent="0.25">
      <c r="A29" s="72" t="s">
        <v>18</v>
      </c>
      <c r="B29" s="67"/>
      <c r="C29" s="67"/>
      <c r="D29" s="67"/>
      <c r="E29" s="68"/>
      <c r="F29" s="26">
        <f>'[1]УК ВР декабрь нар'!Y167</f>
        <v>5372.7581</v>
      </c>
    </row>
    <row r="30" spans="1:13" ht="15.75" hidden="1" x14ac:dyDescent="0.25">
      <c r="A30" s="72" t="s">
        <v>19</v>
      </c>
      <c r="B30" s="67"/>
      <c r="C30" s="67"/>
      <c r="D30" s="67"/>
      <c r="E30" s="68"/>
      <c r="F30" s="26">
        <f>'[1]УК ВР декабрь нар'!AA167+'[1]УК ВР декабрь нар'!AB167+'[1]УК ВР декабрь нар'!AC167+'[1]УК ВР декабрь нар'!AD167+'[1]УК ВР декабрь нар'!AE167+'[1]УК ВР декабрь нар'!AF167+'[1]УК ВР декабрь нар'!AG167+'[1]УК ВР декабрь нар'!AH167+'[1]УК ВР декабрь нар'!AJ167+'[1]УК ВР декабрь нар'!AL167+'[1]УК ВР декабрь нар'!AN167+'[1]УК ВР декабрь нар'!AO167+'[1]УК ВР декабрь нар'!AP167+'[1]УК ВР декабрь нар'!AQ167+'[1]УК ВР декабрь нар'!AR167+'[1]УК ВР декабрь нар'!AT167</f>
        <v>1133</v>
      </c>
    </row>
    <row r="31" spans="1:13" ht="36.75" hidden="1" customHeight="1" x14ac:dyDescent="0.25">
      <c r="A31" s="77" t="s">
        <v>32</v>
      </c>
      <c r="B31" s="85"/>
      <c r="C31" s="85"/>
      <c r="D31" s="85"/>
      <c r="E31" s="86"/>
      <c r="F31" s="26">
        <f>'[1]УК ВР декабрь нар'!AY167</f>
        <v>40702.572944482752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83">
        <f>SUM(F34:F38)+43984.9</f>
        <v>161826.12114723897</v>
      </c>
    </row>
    <row r="33" spans="1:13" ht="33" customHeight="1" x14ac:dyDescent="0.2">
      <c r="A33" s="90"/>
      <c r="B33" s="91"/>
      <c r="C33" s="91"/>
      <c r="D33" s="91"/>
      <c r="E33" s="92"/>
      <c r="F33" s="84"/>
    </row>
    <row r="34" spans="1:13" ht="15.75" hidden="1" x14ac:dyDescent="0.25">
      <c r="A34" s="80" t="s">
        <v>16</v>
      </c>
      <c r="B34" s="80"/>
      <c r="C34" s="80"/>
      <c r="D34" s="80"/>
      <c r="E34" s="80"/>
      <c r="F34" s="26">
        <f>'[1]УК ВР декабрь нар'!CN167+'[1]УК ВР декабрь нар'!DU167</f>
        <v>50891.962887097427</v>
      </c>
      <c r="M34" s="33"/>
    </row>
    <row r="35" spans="1:13" ht="15.75" hidden="1" x14ac:dyDescent="0.25">
      <c r="A35" s="80" t="s">
        <v>31</v>
      </c>
      <c r="B35" s="80"/>
      <c r="C35" s="80"/>
      <c r="D35" s="80"/>
      <c r="E35" s="80"/>
      <c r="F35" s="26">
        <f>'[1]УК ВР декабрь нар'!CO167+'[1]УК ВР декабрь нар'!DV167</f>
        <v>10566.075884350765</v>
      </c>
    </row>
    <row r="36" spans="1:13" ht="15.75" hidden="1" x14ac:dyDescent="0.25">
      <c r="A36" s="80" t="s">
        <v>18</v>
      </c>
      <c r="B36" s="80"/>
      <c r="C36" s="80"/>
      <c r="D36" s="80"/>
      <c r="E36" s="80"/>
      <c r="F36" s="26">
        <f>'[1]УК ВР декабрь нар'!CP167+'[1]УК ВР декабрь нар'!DW167</f>
        <v>11858.441500000001</v>
      </c>
    </row>
    <row r="37" spans="1:13" ht="15.75" hidden="1" x14ac:dyDescent="0.25">
      <c r="A37" s="80" t="s">
        <v>19</v>
      </c>
      <c r="B37" s="80"/>
      <c r="C37" s="80"/>
      <c r="D37" s="80"/>
      <c r="E37" s="80"/>
      <c r="F37" s="26">
        <f>'[1]УК ВР декабрь нар'!AI167+'[1]УК ВР декабрь нар'!AJ167+'[1]УК ВР декабрь нар'!AS167+'[1]УК ВР декабрь нар'!BC167+'[1]УК ВР декабрь нар'!DB167+'[1]УК ВР декабрь нар'!EK167+'[1]УК ВР декабрь нар'!AM167</f>
        <v>4326</v>
      </c>
    </row>
    <row r="38" spans="1:13" ht="39.75" hidden="1" customHeight="1" x14ac:dyDescent="0.25">
      <c r="A38" s="77" t="s">
        <v>34</v>
      </c>
      <c r="B38" s="78"/>
      <c r="C38" s="78"/>
      <c r="D38" s="78"/>
      <c r="E38" s="79"/>
      <c r="F38" s="26">
        <f>'[1]УК ВР декабрь нар'!DG167+'[1]УК ВР декабрь нар'!EQ167</f>
        <v>40198.740875790783</v>
      </c>
    </row>
    <row r="39" spans="1:13" ht="32.450000000000003" customHeight="1" x14ac:dyDescent="0.25">
      <c r="A39" s="66" t="s">
        <v>35</v>
      </c>
      <c r="B39" s="81"/>
      <c r="C39" s="81"/>
      <c r="D39" s="81"/>
      <c r="E39" s="82"/>
      <c r="F39" s="27">
        <f>SUM(F40:F48)+71808.6</f>
        <v>247168.19990638384</v>
      </c>
    </row>
    <row r="40" spans="1:13" ht="15.75" hidden="1" x14ac:dyDescent="0.25">
      <c r="A40" s="73" t="s">
        <v>20</v>
      </c>
      <c r="B40" s="74"/>
      <c r="C40" s="74"/>
      <c r="D40" s="74"/>
      <c r="E40" s="75"/>
      <c r="F40" s="26">
        <f>'[1]УК ВР декабрь нар'!FB167+'[1]УК ВР декабрь нар'!FX167</f>
        <v>100230.94557731148</v>
      </c>
      <c r="M40" s="33"/>
    </row>
    <row r="41" spans="1:13" ht="15.75" hidden="1" x14ac:dyDescent="0.25">
      <c r="A41" s="72" t="s">
        <v>31</v>
      </c>
      <c r="B41" s="67"/>
      <c r="C41" s="67"/>
      <c r="D41" s="67"/>
      <c r="E41" s="67"/>
      <c r="F41" s="26">
        <f>'[1]УК ВР декабрь нар'!FC167+'[1]УК ВР декабрь нар'!FY167</f>
        <v>20477.129242996045</v>
      </c>
    </row>
    <row r="42" spans="1:13" ht="15.6" hidden="1" customHeight="1" x14ac:dyDescent="0.25">
      <c r="A42" s="80" t="s">
        <v>21</v>
      </c>
      <c r="B42" s="80"/>
      <c r="C42" s="80"/>
      <c r="D42" s="80"/>
      <c r="E42" s="72"/>
      <c r="F42" s="26"/>
    </row>
    <row r="43" spans="1:13" ht="15.6" hidden="1" customHeight="1" x14ac:dyDescent="0.25">
      <c r="A43" s="72" t="s">
        <v>17</v>
      </c>
      <c r="B43" s="67"/>
      <c r="C43" s="67"/>
      <c r="D43" s="67"/>
      <c r="E43" s="67"/>
      <c r="F43" s="26"/>
    </row>
    <row r="44" spans="1:13" ht="15.6" hidden="1" customHeight="1" x14ac:dyDescent="0.25">
      <c r="A44" s="80" t="s">
        <v>22</v>
      </c>
      <c r="B44" s="80"/>
      <c r="C44" s="80"/>
      <c r="D44" s="80"/>
      <c r="E44" s="72"/>
      <c r="F44" s="26"/>
    </row>
    <row r="45" spans="1:13" ht="15.6" hidden="1" customHeight="1" x14ac:dyDescent="0.25">
      <c r="A45" s="72" t="s">
        <v>17</v>
      </c>
      <c r="B45" s="67"/>
      <c r="C45" s="67"/>
      <c r="D45" s="67"/>
      <c r="E45" s="67"/>
      <c r="F45" s="26"/>
    </row>
    <row r="46" spans="1:13" ht="15.75" hidden="1" x14ac:dyDescent="0.25">
      <c r="A46" s="80" t="s">
        <v>18</v>
      </c>
      <c r="B46" s="80"/>
      <c r="C46" s="80"/>
      <c r="D46" s="80"/>
      <c r="E46" s="72"/>
      <c r="F46" s="26">
        <f>'[1]УК ВР декабрь нар'!FD167+'[1]УК ВР декабрь нар'!FZ167</f>
        <v>457.21500000000003</v>
      </c>
    </row>
    <row r="47" spans="1:13" ht="15.75" hidden="1" x14ac:dyDescent="0.25">
      <c r="A47" s="72" t="s">
        <v>19</v>
      </c>
      <c r="B47" s="67"/>
      <c r="C47" s="67"/>
      <c r="D47" s="67"/>
      <c r="E47" s="67"/>
      <c r="F47" s="26">
        <f>'[1]УК ВР декабрь нар'!GG167+'[1]УК ВР декабрь нар'!FL167+'[1]УК ВР декабрь нар'!BB167+'[1]УК ВР декабрь нар'!AK167</f>
        <v>22255.074000000001</v>
      </c>
    </row>
    <row r="48" spans="1:13" ht="43.5" hidden="1" customHeight="1" x14ac:dyDescent="0.25">
      <c r="A48" s="77" t="s">
        <v>36</v>
      </c>
      <c r="B48" s="78"/>
      <c r="C48" s="78"/>
      <c r="D48" s="78"/>
      <c r="E48" s="79"/>
      <c r="F48" s="26">
        <f>'[1]УК ВР декабрь нар'!FS167+'[1]УК ВР декабрь нар'!GL167</f>
        <v>31939.23608607634</v>
      </c>
    </row>
    <row r="49" spans="1:12" ht="15.6" hidden="1" customHeight="1" x14ac:dyDescent="0.25">
      <c r="A49" s="66" t="s">
        <v>37</v>
      </c>
      <c r="B49" s="67"/>
      <c r="C49" s="67"/>
      <c r="D49" s="67"/>
      <c r="E49" s="68"/>
      <c r="F49" s="34"/>
    </row>
    <row r="50" spans="1:12" ht="15.75" x14ac:dyDescent="0.25">
      <c r="A50" s="69" t="s">
        <v>47</v>
      </c>
      <c r="B50" s="70"/>
      <c r="C50" s="70"/>
      <c r="D50" s="70"/>
      <c r="E50" s="71"/>
      <c r="F50" s="27">
        <f>F25+F32+F39+F49</f>
        <v>469366.29782873415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98188.209999999992</v>
      </c>
    </row>
    <row r="52" spans="1:12" ht="15.75" x14ac:dyDescent="0.25">
      <c r="A52" s="72" t="s">
        <v>23</v>
      </c>
      <c r="B52" s="67"/>
      <c r="C52" s="67"/>
      <c r="D52" s="67"/>
      <c r="E52" s="67"/>
      <c r="F52" s="26">
        <v>43355.81</v>
      </c>
    </row>
    <row r="53" spans="1:12" ht="15.75" x14ac:dyDescent="0.25">
      <c r="A53" s="72" t="s">
        <v>24</v>
      </c>
      <c r="B53" s="67"/>
      <c r="C53" s="67"/>
      <c r="D53" s="67"/>
      <c r="E53" s="67"/>
      <c r="F53" s="26">
        <v>54832.4</v>
      </c>
    </row>
    <row r="54" spans="1:12" ht="18" hidden="1" customHeight="1" x14ac:dyDescent="0.25">
      <c r="A54" s="73" t="s">
        <v>25</v>
      </c>
      <c r="B54" s="74"/>
      <c r="C54" s="74"/>
      <c r="D54" s="74"/>
      <c r="E54" s="75"/>
      <c r="F54" s="26">
        <v>0</v>
      </c>
    </row>
    <row r="55" spans="1:12" ht="15.75" x14ac:dyDescent="0.25">
      <c r="A55" s="76" t="s">
        <v>49</v>
      </c>
      <c r="B55" s="76"/>
      <c r="C55" s="76"/>
      <c r="D55" s="76"/>
      <c r="E55" s="76"/>
      <c r="F55" s="27">
        <f>F50+F51</f>
        <v>567554.50782873412</v>
      </c>
      <c r="L55" s="20"/>
    </row>
    <row r="56" spans="1:12" ht="15.75" x14ac:dyDescent="0.25">
      <c r="A56" s="64" t="s">
        <v>26</v>
      </c>
      <c r="B56" s="64"/>
      <c r="C56" s="64"/>
      <c r="D56" s="64"/>
      <c r="E56" s="64"/>
      <c r="F56" s="28">
        <f>E16</f>
        <v>571602.96</v>
      </c>
    </row>
    <row r="57" spans="1:12" ht="15.75" x14ac:dyDescent="0.25">
      <c r="A57" s="64" t="s">
        <v>27</v>
      </c>
      <c r="B57" s="64"/>
      <c r="C57" s="64"/>
      <c r="D57" s="64"/>
      <c r="E57" s="64"/>
      <c r="F57" s="27">
        <f>F16</f>
        <v>556362.97</v>
      </c>
      <c r="H57" s="29"/>
    </row>
    <row r="58" spans="1:12" ht="15.75" x14ac:dyDescent="0.25">
      <c r="A58" s="65" t="s">
        <v>28</v>
      </c>
      <c r="B58" s="65"/>
      <c r="C58" s="65"/>
      <c r="D58" s="65"/>
      <c r="E58" s="65"/>
      <c r="F58" s="27">
        <f>F24+F56-F55</f>
        <v>62339.277725109248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53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45'!A2:G2</f>
        <v>перед собственниками дома по адресу: ул. Р-Крестьянская 45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45'!G6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45'!G8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1131520.26</v>
      </c>
      <c r="F9" s="17">
        <f t="shared" ref="F9:G9" si="0">SUM(F10:F15)</f>
        <v>1286454.05</v>
      </c>
      <c r="G9" s="17">
        <f t="shared" si="0"/>
        <v>66698.679999999993</v>
      </c>
    </row>
    <row r="10" spans="1:7" ht="15.75" x14ac:dyDescent="0.25">
      <c r="A10" s="101" t="s">
        <v>9</v>
      </c>
      <c r="B10" s="102"/>
      <c r="C10" s="102"/>
      <c r="D10" s="103"/>
      <c r="E10" s="18">
        <v>376285.56</v>
      </c>
      <c r="F10" s="18">
        <v>491709.72</v>
      </c>
      <c r="G10" s="19">
        <v>11833.07</v>
      </c>
    </row>
    <row r="11" spans="1:7" ht="15.75" x14ac:dyDescent="0.25">
      <c r="A11" s="101" t="s">
        <v>10</v>
      </c>
      <c r="B11" s="102"/>
      <c r="C11" s="102"/>
      <c r="D11" s="103"/>
      <c r="E11" s="18"/>
      <c r="F11" s="18"/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125901.53</v>
      </c>
      <c r="F12" s="18">
        <v>126368.15</v>
      </c>
      <c r="G12" s="19">
        <v>15252.43</v>
      </c>
    </row>
    <row r="13" spans="1:7" ht="15.75" x14ac:dyDescent="0.25">
      <c r="A13" s="101" t="s">
        <v>12</v>
      </c>
      <c r="B13" s="102"/>
      <c r="C13" s="102"/>
      <c r="D13" s="103"/>
      <c r="E13" s="18">
        <v>262475.59000000003</v>
      </c>
      <c r="F13" s="18">
        <v>263105.71000000002</v>
      </c>
      <c r="G13" s="19">
        <v>32948.589999999997</v>
      </c>
    </row>
    <row r="14" spans="1:7" ht="15.75" x14ac:dyDescent="0.25">
      <c r="A14" s="94" t="s">
        <v>13</v>
      </c>
      <c r="B14" s="94"/>
      <c r="C14" s="94"/>
      <c r="D14" s="94"/>
      <c r="E14" s="18">
        <v>247268.41</v>
      </c>
      <c r="F14" s="18">
        <v>289210.45</v>
      </c>
      <c r="G14" s="19">
        <v>3135.44</v>
      </c>
    </row>
    <row r="15" spans="1:7" ht="15.75" x14ac:dyDescent="0.25">
      <c r="A15" s="101" t="s">
        <v>68</v>
      </c>
      <c r="B15" s="102"/>
      <c r="C15" s="102"/>
      <c r="D15" s="103"/>
      <c r="E15" s="18">
        <v>119589.17</v>
      </c>
      <c r="F15" s="18">
        <v>116060.02</v>
      </c>
      <c r="G15" s="19">
        <v>3529.15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535985.34</v>
      </c>
      <c r="F16" s="17">
        <f>SUM(F17:F20)</f>
        <v>542036.17999999993</v>
      </c>
      <c r="G16" s="17">
        <f>SUM(G17:G20)</f>
        <v>55075.999999999993</v>
      </c>
    </row>
    <row r="17" spans="1:12" ht="15.75" x14ac:dyDescent="0.25">
      <c r="A17" s="116" t="s">
        <v>43</v>
      </c>
      <c r="B17" s="117"/>
      <c r="C17" s="117"/>
      <c r="D17" s="118"/>
      <c r="E17" s="18">
        <v>523607.24</v>
      </c>
      <c r="F17" s="18">
        <v>529771.51</v>
      </c>
      <c r="G17" s="19">
        <v>53659.17</v>
      </c>
    </row>
    <row r="18" spans="1:12" ht="15.75" x14ac:dyDescent="0.25">
      <c r="A18" s="94" t="s">
        <v>55</v>
      </c>
      <c r="B18" s="94"/>
      <c r="C18" s="94"/>
      <c r="D18" s="94"/>
      <c r="E18" s="18">
        <v>1222.69</v>
      </c>
      <c r="F18" s="18">
        <v>1214.3499999999999</v>
      </c>
      <c r="G18" s="19">
        <v>139.09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11155.41</v>
      </c>
      <c r="F20" s="18">
        <v>11050.32</v>
      </c>
      <c r="G20" s="19">
        <v>1277.74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4171.8599999999997</v>
      </c>
      <c r="F21" s="17">
        <f>SUM(F22)</f>
        <v>4802.88</v>
      </c>
      <c r="G21" s="17">
        <f>SUM(G22)</f>
        <v>258.63</v>
      </c>
    </row>
    <row r="22" spans="1:12" ht="15.75" x14ac:dyDescent="0.25">
      <c r="A22" s="94" t="s">
        <v>15</v>
      </c>
      <c r="B22" s="94"/>
      <c r="C22" s="94"/>
      <c r="D22" s="94"/>
      <c r="E22" s="18">
        <v>4171.8599999999997</v>
      </c>
      <c r="F22" s="18">
        <v>4802.88</v>
      </c>
      <c r="G22" s="19">
        <v>258.63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64" t="s">
        <v>59</v>
      </c>
      <c r="B25" s="64"/>
      <c r="C25" s="64"/>
      <c r="D25" s="64"/>
      <c r="E25" s="64"/>
      <c r="F25" s="40">
        <f>'Р-Крестьянская 45'!F58</f>
        <v>62339.277725109248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83">
        <f>SUM(F28:F32)</f>
        <v>88087.607384133124</v>
      </c>
    </row>
    <row r="27" spans="1:12" ht="13.1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'[2]УК ВР декабрь нар'!W167</f>
        <v>9844.1914305760729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'[2]УК ВР декабрь нар'!X167</f>
        <v>3033.2701837980539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'[2]УК ВР декабрь нар'!Y167</f>
        <v>33169.254800000002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'[2]УК ВР декабрь нар'!AV167+'[2]УК ВР декабрь нар'!BN167</f>
        <v>0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'[2]УК ВР декабрь нар'!AY167</f>
        <v>42040.890969759006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83">
        <f>SUM(F35:F39)+35800.52</f>
        <v>172172.80268307732</v>
      </c>
    </row>
    <row r="34" spans="1:12" ht="13.1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'[2]УК ВР декабрь нар'!CN167+'[2]УК ВР декабрь нар'!DU167</f>
        <v>57143.047137615256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'[2]УК ВР декабрь нар'!CO167+'[2]УК ВР декабрь нар'!DV167</f>
        <v>17633.876254168106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'[2]УК ВР декабрь нар'!CP167+'[2]УК ВР декабрь нар'!DW167</f>
        <v>14467.575700000001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'[2]УК ВР декабрь нар'!BM167+'[2]УК ВР декабрь нар'!DB167+'[2]УК ВР декабрь нар'!EL167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'[2]УК ВР декабрь нар'!DG167+'[2]УК ВР декабрь нар'!EQ167</f>
        <v>47127.783591293963</v>
      </c>
    </row>
    <row r="40" spans="1:12" ht="15.75" x14ac:dyDescent="0.25">
      <c r="A40" s="66" t="s">
        <v>35</v>
      </c>
      <c r="B40" s="81"/>
      <c r="C40" s="81"/>
      <c r="D40" s="81"/>
      <c r="E40" s="82"/>
      <c r="F40" s="27">
        <f>SUM(F41:F49)</f>
        <v>234456.75018648175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'[2]УК ВР декабрь нар'!FB167+'[2]УК ВР декабрь нар'!FX167</f>
        <v>102179.60876600613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'[2]УК ВР декабрь нар'!FC167+'[2]УК ВР декабрь нар'!FY167</f>
        <v>65598.13459739495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'[2]УК ВР декабрь нар'!FD167+'[2]УК ВР декабрь нар'!FZ167</f>
        <v>611.80619999999999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'[2]УК ВР декабрь нар'!GG167+'[2]УК ВР декабрь нар'!FL167+'[2]УК ВР декабрь нар'!AK167</f>
        <v>30921.912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'[2]УК ВР декабрь нар'!FS167+'[2]УК ВР декабрь нар'!GL167</f>
        <v>35145.288623080633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65</v>
      </c>
      <c r="B51" s="70"/>
      <c r="C51" s="70"/>
      <c r="D51" s="70"/>
      <c r="E51" s="71"/>
      <c r="F51" s="27">
        <f>F26+F33+F40+F50</f>
        <v>494717.16025369219</v>
      </c>
      <c r="K51" s="20"/>
    </row>
    <row r="52" spans="1:15" ht="15.75" x14ac:dyDescent="0.25">
      <c r="A52" s="32" t="s">
        <v>66</v>
      </c>
      <c r="B52" s="37"/>
      <c r="C52" s="37"/>
      <c r="D52" s="37"/>
      <c r="E52" s="37"/>
      <c r="F52" s="27">
        <f>F53+F54+F55</f>
        <v>101622.47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42548.4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59074.07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596339.63025369216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523607.24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529771.51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-10393.112528582918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5" zoomScale="80" zoomScaleNormal="80" workbookViewId="0">
      <selection activeCell="G34" sqref="G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5" t="s">
        <v>69</v>
      </c>
      <c r="B1" s="95"/>
      <c r="C1" s="95"/>
      <c r="D1" s="95"/>
      <c r="E1" s="95"/>
      <c r="F1" s="95"/>
      <c r="G1" s="96"/>
    </row>
    <row r="2" spans="1:7" ht="13.15" customHeight="1" x14ac:dyDescent="0.2">
      <c r="A2" s="97" t="str">
        <f>'Р-Крестьянская 45'!A2:G2</f>
        <v>перед собственниками дома по адресу: ул. Р-Крестьянская 45</v>
      </c>
      <c r="B2" s="98"/>
      <c r="C2" s="98"/>
      <c r="D2" s="98"/>
      <c r="E2" s="98"/>
      <c r="F2" s="98"/>
      <c r="G2" s="98"/>
    </row>
    <row r="3" spans="1:7" ht="13.15" hidden="1" customHeight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t="13.15" hidden="1" customHeight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t="13.15" hidden="1" customHeight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8" t="s">
        <v>54</v>
      </c>
      <c r="F6" s="8"/>
      <c r="G6" s="39" t="str">
        <f>'Р-Крестьянская 45'!G6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45'!G8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366519.74</v>
      </c>
      <c r="F9" s="17">
        <f t="shared" ref="F9:G9" si="0">SUM(F10:F15)</f>
        <v>406564.62999999995</v>
      </c>
      <c r="G9" s="17">
        <f t="shared" si="0"/>
        <v>26653.79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6302.62</v>
      </c>
      <c r="G10" s="19">
        <v>5530.45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>
        <v>0</v>
      </c>
    </row>
    <row r="12" spans="1:7" ht="15.75" x14ac:dyDescent="0.25">
      <c r="A12" s="101" t="s">
        <v>11</v>
      </c>
      <c r="B12" s="102"/>
      <c r="C12" s="102"/>
      <c r="D12" s="103"/>
      <c r="E12" s="18">
        <v>120297.62</v>
      </c>
      <c r="F12" s="18">
        <v>127448.81</v>
      </c>
      <c r="G12" s="19">
        <v>8101.24</v>
      </c>
    </row>
    <row r="13" spans="1:7" ht="15.75" x14ac:dyDescent="0.25">
      <c r="A13" s="101" t="s">
        <v>12</v>
      </c>
      <c r="B13" s="102"/>
      <c r="C13" s="102"/>
      <c r="D13" s="103"/>
      <c r="E13" s="18">
        <v>246222.12</v>
      </c>
      <c r="F13" s="18">
        <v>260730.56</v>
      </c>
      <c r="G13" s="19">
        <v>18440.150000000001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8849.98</v>
      </c>
      <c r="G14" s="19">
        <v>-5714.54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3232.66</v>
      </c>
      <c r="G15" s="19">
        <v>296.49</v>
      </c>
    </row>
    <row r="16" spans="1:7" ht="15.75" x14ac:dyDescent="0.25">
      <c r="A16" s="104" t="s">
        <v>41</v>
      </c>
      <c r="B16" s="105"/>
      <c r="C16" s="105"/>
      <c r="D16" s="106"/>
      <c r="E16" s="17">
        <f>SUM(E17:E20)</f>
        <v>536450.5</v>
      </c>
      <c r="F16" s="17">
        <f>SUM(F17:F20)</f>
        <v>537497.64999999991</v>
      </c>
      <c r="G16" s="17">
        <f>SUM(G17:G20)</f>
        <v>54696.729999999996</v>
      </c>
    </row>
    <row r="17" spans="1:12" ht="26.25" customHeight="1" x14ac:dyDescent="0.25">
      <c r="A17" s="116" t="s">
        <v>43</v>
      </c>
      <c r="B17" s="117"/>
      <c r="C17" s="117"/>
      <c r="D17" s="118"/>
      <c r="E17" s="18">
        <v>523613.56</v>
      </c>
      <c r="F17" s="18">
        <v>524751.98</v>
      </c>
      <c r="G17" s="19">
        <v>53188.63</v>
      </c>
    </row>
    <row r="18" spans="1:12" ht="15.75" x14ac:dyDescent="0.25">
      <c r="A18" s="94" t="s">
        <v>55</v>
      </c>
      <c r="B18" s="94"/>
      <c r="C18" s="94"/>
      <c r="D18" s="94"/>
      <c r="E18" s="18">
        <v>1222.68</v>
      </c>
      <c r="F18" s="18">
        <v>1220.0899999999999</v>
      </c>
      <c r="G18" s="19">
        <v>141.68</v>
      </c>
    </row>
    <row r="19" spans="1:12" ht="15.75" x14ac:dyDescent="0.25">
      <c r="A19" s="94" t="s">
        <v>56</v>
      </c>
      <c r="B19" s="94"/>
      <c r="C19" s="94"/>
      <c r="D19" s="94"/>
      <c r="E19" s="18">
        <v>0</v>
      </c>
      <c r="F19" s="18">
        <v>0</v>
      </c>
      <c r="G19" s="19">
        <v>0</v>
      </c>
    </row>
    <row r="20" spans="1:12" ht="15.75" x14ac:dyDescent="0.25">
      <c r="A20" s="94" t="s">
        <v>57</v>
      </c>
      <c r="B20" s="94"/>
      <c r="C20" s="94"/>
      <c r="D20" s="94"/>
      <c r="E20" s="18">
        <v>11614.26</v>
      </c>
      <c r="F20" s="18">
        <v>11525.58</v>
      </c>
      <c r="G20" s="19">
        <v>1366.42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>SUM(F22)</f>
        <v>102.26</v>
      </c>
      <c r="G21" s="17">
        <f>SUM(G22)</f>
        <v>156.37</v>
      </c>
    </row>
    <row r="22" spans="1:12" ht="15.75" x14ac:dyDescent="0.25">
      <c r="A22" s="94" t="s">
        <v>15</v>
      </c>
      <c r="B22" s="94"/>
      <c r="C22" s="94"/>
      <c r="D22" s="94"/>
      <c r="E22" s="18">
        <v>0</v>
      </c>
      <c r="F22" s="18">
        <v>102.26</v>
      </c>
      <c r="G22" s="19">
        <v>156.37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71</v>
      </c>
      <c r="B25" s="64"/>
      <c r="C25" s="64"/>
      <c r="D25" s="64"/>
      <c r="E25" s="64"/>
      <c r="F25" s="40">
        <f>'Р-Крестьянская 45(2019)'!F59</f>
        <v>-10393.112528582918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83">
        <f>SUM(F28:F32)</f>
        <v>915186.84268878982</v>
      </c>
    </row>
    <row r="27" spans="1:12" ht="65.45" customHeight="1" x14ac:dyDescent="0.2">
      <c r="A27" s="90"/>
      <c r="B27" s="91"/>
      <c r="C27" s="91"/>
      <c r="D27" s="91"/>
      <c r="E27" s="92"/>
      <c r="F27" s="84"/>
    </row>
    <row r="28" spans="1:12" ht="15.6" hidden="1" customHeight="1" x14ac:dyDescent="0.25">
      <c r="A28" s="72" t="s">
        <v>16</v>
      </c>
      <c r="B28" s="67"/>
      <c r="C28" s="67"/>
      <c r="D28" s="67"/>
      <c r="E28" s="68"/>
      <c r="F28" s="26">
        <f>'[3]УК ВР декабрь нар'!W167</f>
        <v>140416.64692487093</v>
      </c>
      <c r="L28" s="33"/>
    </row>
    <row r="29" spans="1:12" ht="15.6" hidden="1" customHeight="1" x14ac:dyDescent="0.25">
      <c r="A29" s="72" t="s">
        <v>31</v>
      </c>
      <c r="B29" s="67"/>
      <c r="C29" s="67"/>
      <c r="D29" s="67"/>
      <c r="E29" s="68"/>
      <c r="F29" s="26">
        <f>'[3]УК ВР декабрь нар'!X167</f>
        <v>31615.124955053991</v>
      </c>
    </row>
    <row r="30" spans="1:12" ht="15.6" hidden="1" customHeight="1" x14ac:dyDescent="0.25">
      <c r="A30" s="72" t="s">
        <v>18</v>
      </c>
      <c r="B30" s="67"/>
      <c r="C30" s="67"/>
      <c r="D30" s="67"/>
      <c r="E30" s="68"/>
      <c r="F30" s="26">
        <f>'[3]УК ВР декабрь нар'!Y167</f>
        <v>77140.819999999992</v>
      </c>
    </row>
    <row r="31" spans="1:12" ht="15.6" hidden="1" customHeight="1" x14ac:dyDescent="0.25">
      <c r="A31" s="72" t="s">
        <v>19</v>
      </c>
      <c r="B31" s="67"/>
      <c r="C31" s="67"/>
      <c r="D31" s="67"/>
      <c r="E31" s="68"/>
      <c r="F31" s="26">
        <f>'[3]УК ВР декабрь нар'!AA167+'[3]УК ВР декабрь нар'!AB167+'[3]УК ВР декабрь нар'!AC167+'[3]УК ВР декабрь нар'!AD167+'[3]УК ВР декабрь нар'!AE167+'[3]УК ВР декабрь нар'!AF167+'[3]УК ВР декабрь нар'!AG167+'[3]УК ВР декабрь нар'!AH167+'[3]УК ВР декабрь нар'!AJ167+'[3]УК ВР декабрь нар'!AL167+'[3]УК ВР декабрь нар'!AN167+'[3]УК ВР декабрь нар'!AO167+'[3]УК ВР декабрь нар'!AP167+'[3]УК ВР декабрь нар'!AQ167+'[3]УК ВР декабрь нар'!AR167+'[3]УК ВР декабрь нар'!AT167</f>
        <v>39179.14</v>
      </c>
    </row>
    <row r="32" spans="1:12" ht="15.6" hidden="1" customHeight="1" x14ac:dyDescent="0.25">
      <c r="A32" s="77" t="s">
        <v>61</v>
      </c>
      <c r="B32" s="85"/>
      <c r="C32" s="85"/>
      <c r="D32" s="85"/>
      <c r="E32" s="86"/>
      <c r="F32" s="26">
        <f>'[3]УК ВР декабрь нар'!AY167</f>
        <v>626835.11080886493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83">
        <f>SUM(F35:F39)+51847.36</f>
        <v>193982.20481522894</v>
      </c>
    </row>
    <row r="34" spans="1:12" ht="75" customHeight="1" x14ac:dyDescent="0.2">
      <c r="A34" s="90"/>
      <c r="B34" s="91"/>
      <c r="C34" s="91"/>
      <c r="D34" s="91"/>
      <c r="E34" s="92"/>
      <c r="F34" s="84"/>
    </row>
    <row r="35" spans="1:12" ht="15.6" hidden="1" customHeight="1" x14ac:dyDescent="0.25">
      <c r="A35" s="80" t="s">
        <v>16</v>
      </c>
      <c r="B35" s="80"/>
      <c r="C35" s="80"/>
      <c r="D35" s="80"/>
      <c r="E35" s="80"/>
      <c r="F35" s="26">
        <f>'[3]УК ВР декабрь нар'!CN167+'[3]УК ВР декабрь нар'!DU167</f>
        <v>60510.788170488187</v>
      </c>
      <c r="L35" s="33"/>
    </row>
    <row r="36" spans="1:12" ht="15.6" hidden="1" customHeight="1" x14ac:dyDescent="0.25">
      <c r="A36" s="80" t="s">
        <v>31</v>
      </c>
      <c r="B36" s="80"/>
      <c r="C36" s="80"/>
      <c r="D36" s="80"/>
      <c r="E36" s="80"/>
      <c r="F36" s="26">
        <f>'[3]УК ВР декабрь нар'!CO167+'[3]УК ВР декабрь нар'!DV167</f>
        <v>15870.541014812856</v>
      </c>
    </row>
    <row r="37" spans="1:12" ht="15.6" hidden="1" customHeight="1" x14ac:dyDescent="0.25">
      <c r="A37" s="80" t="s">
        <v>18</v>
      </c>
      <c r="B37" s="80"/>
      <c r="C37" s="80"/>
      <c r="D37" s="80"/>
      <c r="E37" s="80"/>
      <c r="F37" s="26">
        <f>'[3]УК ВР декабрь нар'!CP167+'[3]УК ВР декабрь нар'!DW167</f>
        <v>23955.173499999997</v>
      </c>
    </row>
    <row r="38" spans="1:12" ht="15.6" hidden="1" customHeight="1" x14ac:dyDescent="0.25">
      <c r="A38" s="80" t="s">
        <v>19</v>
      </c>
      <c r="B38" s="80"/>
      <c r="C38" s="80"/>
      <c r="D38" s="80"/>
      <c r="E38" s="80"/>
      <c r="F38" s="26">
        <f>'[3]УК ВР декабрь нар'!AI167+'[3]УК ВР декабрь нар'!AJ167+'[3]УК ВР декабрь нар'!AS167+'[3]УК ВР декабрь нар'!BM167+'[3]УК ВР декабрь нар'!DB167+'[3]УК ВР декабрь нар'!EK167+'[3]УК ВР декабрь нар'!AM167</f>
        <v>0</v>
      </c>
    </row>
    <row r="39" spans="1:12" ht="15.6" hidden="1" customHeight="1" x14ac:dyDescent="0.25">
      <c r="A39" s="77" t="s">
        <v>63</v>
      </c>
      <c r="B39" s="78"/>
      <c r="C39" s="78"/>
      <c r="D39" s="78"/>
      <c r="E39" s="79"/>
      <c r="F39" s="26">
        <f>'[3]УК ВР декабрь нар'!DF167+'[3]УК ВР декабрь нар'!EP167</f>
        <v>41798.342129927929</v>
      </c>
    </row>
    <row r="40" spans="1:12" ht="62.45" customHeight="1" x14ac:dyDescent="0.25">
      <c r="A40" s="66" t="s">
        <v>74</v>
      </c>
      <c r="B40" s="81"/>
      <c r="C40" s="81"/>
      <c r="D40" s="81"/>
      <c r="E40" s="82"/>
      <c r="F40" s="27">
        <f>SUM(F41:F49)</f>
        <v>166038.86295204642</v>
      </c>
    </row>
    <row r="41" spans="1:12" ht="15.6" hidden="1" customHeight="1" x14ac:dyDescent="0.25">
      <c r="A41" s="73" t="s">
        <v>20</v>
      </c>
      <c r="B41" s="74"/>
      <c r="C41" s="74"/>
      <c r="D41" s="74"/>
      <c r="E41" s="75"/>
      <c r="F41" s="26">
        <f>'[3]УК ВР декабрь нар'!FB167+'[3]УК ВР декабрь нар'!FX167</f>
        <v>97152.485085325941</v>
      </c>
      <c r="L41" s="33"/>
    </row>
    <row r="42" spans="1:12" ht="15.6" hidden="1" customHeight="1" x14ac:dyDescent="0.25">
      <c r="A42" s="72" t="s">
        <v>31</v>
      </c>
      <c r="B42" s="67"/>
      <c r="C42" s="67"/>
      <c r="D42" s="67"/>
      <c r="E42" s="67"/>
      <c r="F42" s="26">
        <f>'[3]УК ВР декабрь нар'!FC167+'[3]УК ВР декабрь нар'!FY167</f>
        <v>26702.70117910784</v>
      </c>
    </row>
    <row r="43" spans="1:12" ht="15.6" hidden="1" customHeight="1" x14ac:dyDescent="0.25">
      <c r="A43" s="80" t="s">
        <v>21</v>
      </c>
      <c r="B43" s="80"/>
      <c r="C43" s="80"/>
      <c r="D43" s="80"/>
      <c r="E43" s="72"/>
      <c r="F43" s="26"/>
    </row>
    <row r="44" spans="1:12" ht="15.6" hidden="1" customHeight="1" x14ac:dyDescent="0.25">
      <c r="A44" s="72" t="s">
        <v>17</v>
      </c>
      <c r="B44" s="67"/>
      <c r="C44" s="67"/>
      <c r="D44" s="67"/>
      <c r="E44" s="67"/>
      <c r="F44" s="26"/>
    </row>
    <row r="45" spans="1:12" ht="15.6" hidden="1" customHeight="1" x14ac:dyDescent="0.25">
      <c r="A45" s="80" t="s">
        <v>22</v>
      </c>
      <c r="B45" s="80"/>
      <c r="C45" s="80"/>
      <c r="D45" s="80"/>
      <c r="E45" s="72"/>
      <c r="F45" s="26"/>
    </row>
    <row r="46" spans="1:12" ht="15.6" hidden="1" customHeight="1" x14ac:dyDescent="0.25">
      <c r="A46" s="72" t="s">
        <v>17</v>
      </c>
      <c r="B46" s="67"/>
      <c r="C46" s="67"/>
      <c r="D46" s="67"/>
      <c r="E46" s="67"/>
      <c r="F46" s="26"/>
    </row>
    <row r="47" spans="1:12" ht="15.6" hidden="1" customHeight="1" x14ac:dyDescent="0.25">
      <c r="A47" s="80" t="s">
        <v>18</v>
      </c>
      <c r="B47" s="80"/>
      <c r="C47" s="80"/>
      <c r="D47" s="80"/>
      <c r="E47" s="72"/>
      <c r="F47" s="26">
        <f>'[3]УК ВР декабрь нар'!FD167+'[3]УК ВР декабрь нар'!FZ167</f>
        <v>1206.6600000000001</v>
      </c>
    </row>
    <row r="48" spans="1:12" ht="15.6" hidden="1" customHeight="1" x14ac:dyDescent="0.25">
      <c r="A48" s="72" t="s">
        <v>19</v>
      </c>
      <c r="B48" s="67"/>
      <c r="C48" s="67"/>
      <c r="D48" s="67"/>
      <c r="E48" s="67"/>
      <c r="F48" s="26">
        <f>'[3]УК ВР декабрь нар'!GG167+'[3]УК ВР декабрь нар'!FL167+'[3]УК ВР декабрь нар'!FE167+'[3]УК ВР декабрь нар'!AK167</f>
        <v>9108.09</v>
      </c>
    </row>
    <row r="49" spans="1:15" ht="15.6" hidden="1" customHeight="1" x14ac:dyDescent="0.25">
      <c r="A49" s="77" t="s">
        <v>64</v>
      </c>
      <c r="B49" s="78"/>
      <c r="C49" s="78"/>
      <c r="D49" s="78"/>
      <c r="E49" s="79"/>
      <c r="F49" s="26">
        <f>'[3]УК ВР декабрь нар'!FS167+'[3]УК ВР декабрь нар'!GL167</f>
        <v>31868.926687612646</v>
      </c>
    </row>
    <row r="50" spans="1:15" ht="15.6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6" customHeight="1" x14ac:dyDescent="0.25">
      <c r="A51" s="69" t="s">
        <v>75</v>
      </c>
      <c r="B51" s="70"/>
      <c r="C51" s="70"/>
      <c r="D51" s="70"/>
      <c r="E51" s="71"/>
      <c r="F51" s="27">
        <f>F26+F33+F40+F50</f>
        <v>1275207.9104560651</v>
      </c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79849.8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23789.84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56059.96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1355057.7104560651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523613.56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524751.98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-841837.26298464811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5" t="s">
        <v>76</v>
      </c>
      <c r="B1" s="95"/>
      <c r="C1" s="95"/>
      <c r="D1" s="95"/>
      <c r="E1" s="95"/>
      <c r="F1" s="95"/>
      <c r="G1" s="96"/>
    </row>
    <row r="2" spans="1:7" x14ac:dyDescent="0.2">
      <c r="A2" s="97" t="str">
        <f>'Р-Крестьянская 45'!A2:G2</f>
        <v>перед собственниками дома по адресу: ул. Р-Крестьянская 45</v>
      </c>
      <c r="B2" s="98"/>
      <c r="C2" s="98"/>
      <c r="D2" s="98"/>
      <c r="E2" s="98"/>
      <c r="F2" s="98"/>
      <c r="G2" s="98"/>
    </row>
    <row r="3" spans="1:7" hidden="1" x14ac:dyDescent="0.2">
      <c r="A3" s="99" t="s">
        <v>0</v>
      </c>
      <c r="B3" s="100"/>
      <c r="C3" s="100"/>
      <c r="D3" s="100"/>
      <c r="E3" s="2">
        <v>0</v>
      </c>
      <c r="F3" s="3" t="s">
        <v>1</v>
      </c>
    </row>
    <row r="4" spans="1:7" hidden="1" x14ac:dyDescent="0.2">
      <c r="A4" s="99" t="s">
        <v>2</v>
      </c>
      <c r="B4" s="100"/>
      <c r="C4" s="100"/>
      <c r="D4" s="100"/>
      <c r="E4" s="2"/>
      <c r="F4" s="3" t="s">
        <v>1</v>
      </c>
    </row>
    <row r="5" spans="1:7" hidden="1" x14ac:dyDescent="0.2">
      <c r="A5" s="99" t="s">
        <v>3</v>
      </c>
      <c r="B5" s="100"/>
      <c r="C5" s="100"/>
      <c r="D5" s="100"/>
      <c r="E5" s="2"/>
      <c r="F5" s="3" t="s">
        <v>4</v>
      </c>
    </row>
    <row r="6" spans="1:7" x14ac:dyDescent="0.2">
      <c r="A6" s="4"/>
      <c r="B6" s="5"/>
      <c r="C6" s="6"/>
      <c r="D6" s="7"/>
      <c r="E6" s="38" t="s">
        <v>54</v>
      </c>
      <c r="F6" s="8"/>
      <c r="G6" s="1" t="str">
        <f>'Р-Крестьянская 45'!G6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110" t="s">
        <v>5</v>
      </c>
      <c r="B8" s="111"/>
      <c r="C8" s="111"/>
      <c r="D8" s="112"/>
      <c r="E8" s="15" t="s">
        <v>6</v>
      </c>
      <c r="F8" s="15" t="s">
        <v>7</v>
      </c>
      <c r="G8" s="16" t="str">
        <f>'Р-Крестьянская 45'!G8</f>
        <v>задолженность с нарастающим итогом с -01.08.2011г</v>
      </c>
    </row>
    <row r="9" spans="1:7" ht="15.75" x14ac:dyDescent="0.25">
      <c r="A9" s="113" t="s">
        <v>8</v>
      </c>
      <c r="B9" s="114"/>
      <c r="C9" s="114"/>
      <c r="D9" s="115"/>
      <c r="E9" s="17">
        <f>SUM(E10:E15)</f>
        <v>-9839.66</v>
      </c>
      <c r="F9" s="17">
        <f t="shared" ref="F9:G9" si="0">SUM(F10:F15)</f>
        <v>1772.6499999999999</v>
      </c>
      <c r="G9" s="17">
        <f t="shared" si="0"/>
        <v>15041.48</v>
      </c>
    </row>
    <row r="10" spans="1:7" ht="15.75" x14ac:dyDescent="0.25">
      <c r="A10" s="101" t="s">
        <v>9</v>
      </c>
      <c r="B10" s="102"/>
      <c r="C10" s="102"/>
      <c r="D10" s="103"/>
      <c r="E10" s="18">
        <v>0</v>
      </c>
      <c r="F10" s="18">
        <v>4412.3999999999996</v>
      </c>
      <c r="G10" s="19">
        <v>1118.05</v>
      </c>
    </row>
    <row r="11" spans="1:7" ht="15.75" x14ac:dyDescent="0.25">
      <c r="A11" s="101" t="s">
        <v>10</v>
      </c>
      <c r="B11" s="102"/>
      <c r="C11" s="102"/>
      <c r="D11" s="103"/>
      <c r="E11" s="18">
        <v>0</v>
      </c>
      <c r="F11" s="18">
        <v>0</v>
      </c>
      <c r="G11" s="19"/>
    </row>
    <row r="12" spans="1:7" ht="15.75" x14ac:dyDescent="0.25">
      <c r="A12" s="101" t="s">
        <v>11</v>
      </c>
      <c r="B12" s="102"/>
      <c r="C12" s="102"/>
      <c r="D12" s="103"/>
      <c r="E12" s="18">
        <v>-3860.63</v>
      </c>
      <c r="F12" s="18">
        <v>-2326.2399999999998</v>
      </c>
      <c r="G12" s="19">
        <v>6566.85</v>
      </c>
    </row>
    <row r="13" spans="1:7" ht="15.75" x14ac:dyDescent="0.25">
      <c r="A13" s="101" t="s">
        <v>12</v>
      </c>
      <c r="B13" s="102"/>
      <c r="C13" s="102"/>
      <c r="D13" s="103"/>
      <c r="E13" s="18">
        <v>-5979.03</v>
      </c>
      <c r="F13" s="18">
        <v>-2627.77</v>
      </c>
      <c r="G13" s="19">
        <v>15088.89</v>
      </c>
    </row>
    <row r="14" spans="1:7" ht="15.75" x14ac:dyDescent="0.25">
      <c r="A14" s="94" t="s">
        <v>13</v>
      </c>
      <c r="B14" s="94"/>
      <c r="C14" s="94"/>
      <c r="D14" s="94"/>
      <c r="E14" s="18">
        <v>0</v>
      </c>
      <c r="F14" s="18">
        <v>2310.48</v>
      </c>
      <c r="G14" s="19">
        <v>-8025.02</v>
      </c>
    </row>
    <row r="15" spans="1:7" ht="15.75" x14ac:dyDescent="0.25">
      <c r="A15" s="101" t="s">
        <v>68</v>
      </c>
      <c r="B15" s="102"/>
      <c r="C15" s="102"/>
      <c r="D15" s="103"/>
      <c r="E15" s="18">
        <v>0</v>
      </c>
      <c r="F15" s="18">
        <v>3.78</v>
      </c>
      <c r="G15" s="19">
        <v>292.70999999999998</v>
      </c>
    </row>
    <row r="16" spans="1:7" ht="15.75" hidden="1" x14ac:dyDescent="0.25">
      <c r="A16" s="104" t="s">
        <v>41</v>
      </c>
      <c r="B16" s="105"/>
      <c r="C16" s="105"/>
      <c r="D16" s="106"/>
      <c r="E16" s="17">
        <f>SUM(E17:E20)</f>
        <v>537025.32999999996</v>
      </c>
      <c r="F16" s="17">
        <f t="shared" ref="F16:G16" si="1">SUM(F17:F20)</f>
        <v>510189.5</v>
      </c>
      <c r="G16" s="17">
        <f t="shared" si="1"/>
        <v>83029.609999999971</v>
      </c>
    </row>
    <row r="17" spans="1:12" ht="41.45" customHeight="1" x14ac:dyDescent="0.25">
      <c r="A17" s="119" t="s">
        <v>78</v>
      </c>
      <c r="B17" s="120"/>
      <c r="C17" s="120"/>
      <c r="D17" s="121"/>
      <c r="E17" s="18">
        <v>523641.53999999992</v>
      </c>
      <c r="F17" s="18">
        <v>497484.43</v>
      </c>
      <c r="G17" s="19">
        <v>80842.789999999979</v>
      </c>
    </row>
    <row r="18" spans="1:12" ht="15.75" x14ac:dyDescent="0.25">
      <c r="A18" s="94" t="s">
        <v>55</v>
      </c>
      <c r="B18" s="94"/>
      <c r="C18" s="94"/>
      <c r="D18" s="94"/>
      <c r="E18" s="18">
        <v>1281.6400000000001</v>
      </c>
      <c r="F18" s="18">
        <v>1221.26</v>
      </c>
      <c r="G18" s="19">
        <v>202.06</v>
      </c>
    </row>
    <row r="19" spans="1:12" ht="15.75" x14ac:dyDescent="0.25">
      <c r="A19" s="94" t="s">
        <v>56</v>
      </c>
      <c r="B19" s="94"/>
      <c r="C19" s="94"/>
      <c r="D19" s="94"/>
      <c r="E19" s="18"/>
      <c r="F19" s="18"/>
      <c r="G19" s="19"/>
    </row>
    <row r="20" spans="1:12" ht="15.75" x14ac:dyDescent="0.25">
      <c r="A20" s="94" t="s">
        <v>57</v>
      </c>
      <c r="B20" s="94"/>
      <c r="C20" s="94"/>
      <c r="D20" s="94"/>
      <c r="E20" s="18">
        <v>12102.15</v>
      </c>
      <c r="F20" s="18">
        <v>11483.81</v>
      </c>
      <c r="G20" s="19">
        <v>1984.76</v>
      </c>
    </row>
    <row r="21" spans="1:12" ht="15.75" x14ac:dyDescent="0.25">
      <c r="A21" s="93" t="s">
        <v>14</v>
      </c>
      <c r="B21" s="93"/>
      <c r="C21" s="93"/>
      <c r="D21" s="93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94" t="s">
        <v>15</v>
      </c>
      <c r="B22" s="94"/>
      <c r="C22" s="94"/>
      <c r="D22" s="94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64" t="s">
        <v>77</v>
      </c>
      <c r="B25" s="64"/>
      <c r="C25" s="64"/>
      <c r="D25" s="64"/>
      <c r="E25" s="64"/>
      <c r="F25" s="40">
        <f>'Р-Крестьянская 45(2020)'!F59</f>
        <v>-841837.26298464811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83">
        <f>SUM(F28:F32)</f>
        <v>10487.312471421732</v>
      </c>
    </row>
    <row r="27" spans="1:12" ht="56.45" customHeight="1" x14ac:dyDescent="0.2">
      <c r="A27" s="90"/>
      <c r="B27" s="91"/>
      <c r="C27" s="91"/>
      <c r="D27" s="91"/>
      <c r="E27" s="92"/>
      <c r="F27" s="84"/>
    </row>
    <row r="28" spans="1:12" ht="15.75" hidden="1" x14ac:dyDescent="0.25">
      <c r="A28" s="72" t="s">
        <v>16</v>
      </c>
      <c r="B28" s="67"/>
      <c r="C28" s="67"/>
      <c r="D28" s="67"/>
      <c r="E28" s="68"/>
      <c r="F28" s="26">
        <f>'[4]УК ВР декабрь нар'!W167</f>
        <v>838.86186715345639</v>
      </c>
      <c r="L28" s="33"/>
    </row>
    <row r="29" spans="1:12" ht="15.75" hidden="1" x14ac:dyDescent="0.25">
      <c r="A29" s="72" t="s">
        <v>31</v>
      </c>
      <c r="B29" s="67"/>
      <c r="C29" s="67"/>
      <c r="D29" s="67"/>
      <c r="E29" s="68"/>
      <c r="F29" s="26">
        <f>'[4]УК ВР декабрь нар'!X167</f>
        <v>199.14505961774859</v>
      </c>
    </row>
    <row r="30" spans="1:12" ht="15.75" hidden="1" x14ac:dyDescent="0.25">
      <c r="A30" s="72" t="s">
        <v>18</v>
      </c>
      <c r="B30" s="67"/>
      <c r="C30" s="67"/>
      <c r="D30" s="67"/>
      <c r="E30" s="68"/>
      <c r="F30" s="26">
        <f>'[4]УК ВР декабрь нар'!Y167+'[4]УК ВР декабрь нар'!DX167</f>
        <v>1611.5482999999999</v>
      </c>
    </row>
    <row r="31" spans="1:12" ht="15.75" hidden="1" x14ac:dyDescent="0.25">
      <c r="A31" s="72" t="s">
        <v>19</v>
      </c>
      <c r="B31" s="67"/>
      <c r="C31" s="67"/>
      <c r="D31" s="67"/>
      <c r="E31" s="68"/>
      <c r="F31" s="26">
        <f>'[4]УК ВР декабрь нар'!AV167+'[4]УК ВР декабрь нар'!BM167+'[4]УК ВР декабрь нар'!BN167+'[4]УК ВР декабрь нар'!BO167+'[4]УК ВР декабрь нар'!BP167+'[4]УК ВР декабрь нар'!EG167+'[4]УК ВР декабрь нар'!EH167+'[4]УК ВР декабрь нар'!EI167+'[4]УК ВР декабрь нар'!EJ167</f>
        <v>4326</v>
      </c>
    </row>
    <row r="32" spans="1:12" ht="15.75" hidden="1" x14ac:dyDescent="0.25">
      <c r="A32" s="77" t="s">
        <v>61</v>
      </c>
      <c r="B32" s="85"/>
      <c r="C32" s="85"/>
      <c r="D32" s="85"/>
      <c r="E32" s="86"/>
      <c r="F32" s="26">
        <f>'[4]УК ВР декабрь нар'!AY167</f>
        <v>3511.7572446505274</v>
      </c>
    </row>
    <row r="33" spans="1:12" x14ac:dyDescent="0.2">
      <c r="A33" s="87" t="s">
        <v>73</v>
      </c>
      <c r="B33" s="88"/>
      <c r="C33" s="88"/>
      <c r="D33" s="88"/>
      <c r="E33" s="89"/>
      <c r="F33" s="83">
        <f>SUM(F35:F39)+41333.56</f>
        <v>127804.04927631361</v>
      </c>
    </row>
    <row r="34" spans="1:12" ht="94.9" customHeight="1" x14ac:dyDescent="0.2">
      <c r="A34" s="90"/>
      <c r="B34" s="91"/>
      <c r="C34" s="91"/>
      <c r="D34" s="91"/>
      <c r="E34" s="92"/>
      <c r="F34" s="84"/>
    </row>
    <row r="35" spans="1:12" ht="15.75" hidden="1" x14ac:dyDescent="0.25">
      <c r="A35" s="80" t="s">
        <v>16</v>
      </c>
      <c r="B35" s="80"/>
      <c r="C35" s="80"/>
      <c r="D35" s="80"/>
      <c r="E35" s="80"/>
      <c r="F35" s="26">
        <f>'[4]УК ВР декабрь нар'!CN167+'[4]УК ВР декабрь нар'!DU167</f>
        <v>47201.043284599567</v>
      </c>
      <c r="L35" s="33"/>
    </row>
    <row r="36" spans="1:12" ht="15.75" hidden="1" x14ac:dyDescent="0.25">
      <c r="A36" s="80" t="s">
        <v>31</v>
      </c>
      <c r="B36" s="80"/>
      <c r="C36" s="80"/>
      <c r="D36" s="80"/>
      <c r="E36" s="80"/>
      <c r="F36" s="26">
        <f>'[4]УК ВР декабрь нар'!CO167+'[4]УК ВР декабрь нар'!DV167</f>
        <v>11660.922121117635</v>
      </c>
    </row>
    <row r="37" spans="1:12" ht="15.75" hidden="1" x14ac:dyDescent="0.25">
      <c r="A37" s="80" t="s">
        <v>18</v>
      </c>
      <c r="B37" s="80"/>
      <c r="C37" s="80"/>
      <c r="D37" s="80"/>
      <c r="E37" s="80"/>
      <c r="F37" s="26">
        <f>'[4]УК ВР декабрь нар'!CP167+'[4]УК ВР декабрь нар'!DL167+'[4]УК ВР декабрь нар'!DP167+'[4]УК ВР декабрь нар'!DT167</f>
        <v>4773.1941000000006</v>
      </c>
    </row>
    <row r="38" spans="1:12" ht="15.75" hidden="1" x14ac:dyDescent="0.25">
      <c r="A38" s="80" t="s">
        <v>19</v>
      </c>
      <c r="B38" s="80"/>
      <c r="C38" s="80"/>
      <c r="D38" s="80"/>
      <c r="E38" s="80"/>
      <c r="F38" s="26">
        <f>'[4]УК ВР декабрь нар'!DB167+'[4]УК ВР декабрь нар'!DY167+'[4]УК ВР декабрь нар'!DZ167+'[4]УК ВР декабрь нар'!EA167+'[4]УК ВР декабрь нар'!EB167+'[4]УК ВР декабрь нар'!EC167+'[4]УК ВР декабрь нар'!ED167+'[4]УК ВР декабрь нар'!EE167+'[4]УК ВР декабрь нар'!EF167</f>
        <v>0</v>
      </c>
    </row>
    <row r="39" spans="1:12" ht="51" hidden="1" customHeight="1" x14ac:dyDescent="0.25">
      <c r="A39" s="77" t="s">
        <v>63</v>
      </c>
      <c r="B39" s="78"/>
      <c r="C39" s="78"/>
      <c r="D39" s="78"/>
      <c r="E39" s="79"/>
      <c r="F39" s="26">
        <f>'[4]УК ВР декабрь нар'!DG167+'[4]УК ВР декабрь нар'!EP167</f>
        <v>22835.329770596414</v>
      </c>
    </row>
    <row r="40" spans="1:12" ht="72" customHeight="1" x14ac:dyDescent="0.25">
      <c r="A40" s="66" t="s">
        <v>74</v>
      </c>
      <c r="B40" s="81"/>
      <c r="C40" s="81"/>
      <c r="D40" s="81"/>
      <c r="E40" s="82"/>
      <c r="F40" s="27">
        <f>SUM(F41:F49)</f>
        <v>261065.08919999996</v>
      </c>
    </row>
    <row r="41" spans="1:12" ht="15.75" hidden="1" x14ac:dyDescent="0.25">
      <c r="A41" s="73" t="s">
        <v>20</v>
      </c>
      <c r="B41" s="74"/>
      <c r="C41" s="74"/>
      <c r="D41" s="74"/>
      <c r="E41" s="75"/>
      <c r="F41" s="26">
        <f>'[4]УК ВР декабрь нар'!$EU167+'[4]УК ВР декабрь нар'!FV167+'[4]УК ВР декабрь нар'!EY167</f>
        <v>256148.87999999995</v>
      </c>
      <c r="L41" s="33"/>
    </row>
    <row r="42" spans="1:12" ht="15.75" hidden="1" x14ac:dyDescent="0.25">
      <c r="A42" s="72" t="s">
        <v>31</v>
      </c>
      <c r="B42" s="67"/>
      <c r="C42" s="67"/>
      <c r="D42" s="67"/>
      <c r="E42" s="67"/>
      <c r="F42" s="26"/>
    </row>
    <row r="43" spans="1:12" ht="15.75" hidden="1" x14ac:dyDescent="0.25">
      <c r="A43" s="80" t="s">
        <v>21</v>
      </c>
      <c r="B43" s="80"/>
      <c r="C43" s="80"/>
      <c r="D43" s="80"/>
      <c r="E43" s="72"/>
      <c r="F43" s="26"/>
    </row>
    <row r="44" spans="1:12" ht="15.75" hidden="1" x14ac:dyDescent="0.25">
      <c r="A44" s="72" t="s">
        <v>17</v>
      </c>
      <c r="B44" s="67"/>
      <c r="C44" s="67"/>
      <c r="D44" s="67"/>
      <c r="E44" s="67"/>
      <c r="F44" s="26"/>
    </row>
    <row r="45" spans="1:12" ht="15.75" hidden="1" x14ac:dyDescent="0.25">
      <c r="A45" s="80" t="s">
        <v>22</v>
      </c>
      <c r="B45" s="80"/>
      <c r="C45" s="80"/>
      <c r="D45" s="80"/>
      <c r="E45" s="72"/>
      <c r="F45" s="26"/>
    </row>
    <row r="46" spans="1:12" ht="15.75" hidden="1" x14ac:dyDescent="0.25">
      <c r="A46" s="72" t="s">
        <v>17</v>
      </c>
      <c r="B46" s="67"/>
      <c r="C46" s="67"/>
      <c r="D46" s="67"/>
      <c r="E46" s="67"/>
      <c r="F46" s="26"/>
    </row>
    <row r="47" spans="1:12" ht="15.75" hidden="1" x14ac:dyDescent="0.25">
      <c r="A47" s="80" t="s">
        <v>18</v>
      </c>
      <c r="B47" s="80"/>
      <c r="C47" s="80"/>
      <c r="D47" s="80"/>
      <c r="E47" s="72"/>
      <c r="F47" s="26">
        <f>'[4]УК ВР декабрь нар'!EW167+'[4]УК ВР декабрь нар'!FA167+'[4]УК ВР декабрь нар'!FZ167</f>
        <v>1199.0662500000001</v>
      </c>
    </row>
    <row r="48" spans="1:12" ht="15.75" hidden="1" x14ac:dyDescent="0.25">
      <c r="A48" s="72" t="s">
        <v>19</v>
      </c>
      <c r="B48" s="67"/>
      <c r="C48" s="67"/>
      <c r="D48" s="67"/>
      <c r="E48" s="67"/>
      <c r="F48" s="26">
        <f>'[4]УК ВР декабрь нар'!FL167+'[4]УК ВР декабрь нар'!GG167</f>
        <v>3717.1429499999999</v>
      </c>
    </row>
    <row r="49" spans="1:15" ht="15.75" hidden="1" x14ac:dyDescent="0.25">
      <c r="A49" s="77" t="s">
        <v>64</v>
      </c>
      <c r="B49" s="78"/>
      <c r="C49" s="78"/>
      <c r="D49" s="78"/>
      <c r="E49" s="79"/>
      <c r="F49" s="26">
        <f>'[4]УК ВР декабрь нар'!FS167+'[4]УК ВР декабрь нар'!GL167</f>
        <v>0</v>
      </c>
    </row>
    <row r="50" spans="1:15" ht="15.6" hidden="1" customHeight="1" x14ac:dyDescent="0.25">
      <c r="A50" s="66" t="s">
        <v>37</v>
      </c>
      <c r="B50" s="67"/>
      <c r="C50" s="67"/>
      <c r="D50" s="67"/>
      <c r="E50" s="68"/>
      <c r="F50" s="34"/>
    </row>
    <row r="51" spans="1:15" ht="15.75" x14ac:dyDescent="0.25">
      <c r="A51" s="69" t="s">
        <v>75</v>
      </c>
      <c r="B51" s="70"/>
      <c r="C51" s="70"/>
      <c r="D51" s="70"/>
      <c r="E51" s="71"/>
      <c r="F51" s="27">
        <f>F26+F33+F40+F50</f>
        <v>399356.45094773534</v>
      </c>
      <c r="G51" s="20"/>
      <c r="K51" s="20"/>
    </row>
    <row r="52" spans="1:15" ht="15.75" x14ac:dyDescent="0.25">
      <c r="A52" s="32" t="s">
        <v>66</v>
      </c>
      <c r="B52" s="42"/>
      <c r="C52" s="42"/>
      <c r="D52" s="42"/>
      <c r="E52" s="42"/>
      <c r="F52" s="27">
        <f>F53+F54+F55</f>
        <v>71936.58</v>
      </c>
    </row>
    <row r="53" spans="1:15" ht="15.75" x14ac:dyDescent="0.25">
      <c r="A53" s="72" t="s">
        <v>23</v>
      </c>
      <c r="B53" s="67"/>
      <c r="C53" s="67"/>
      <c r="D53" s="67"/>
      <c r="E53" s="67"/>
      <c r="F53" s="26">
        <v>13605.99</v>
      </c>
    </row>
    <row r="54" spans="1:15" ht="15.75" x14ac:dyDescent="0.25">
      <c r="A54" s="72" t="s">
        <v>24</v>
      </c>
      <c r="B54" s="67"/>
      <c r="C54" s="67"/>
      <c r="D54" s="67"/>
      <c r="E54" s="67"/>
      <c r="F54" s="26">
        <v>58330.59</v>
      </c>
    </row>
    <row r="55" spans="1:15" ht="18" hidden="1" customHeight="1" x14ac:dyDescent="0.25">
      <c r="A55" s="73" t="s">
        <v>25</v>
      </c>
      <c r="B55" s="74"/>
      <c r="C55" s="74"/>
      <c r="D55" s="74"/>
      <c r="E55" s="75"/>
      <c r="F55" s="26">
        <v>0</v>
      </c>
    </row>
    <row r="56" spans="1:15" ht="15.75" x14ac:dyDescent="0.25">
      <c r="A56" s="76" t="s">
        <v>67</v>
      </c>
      <c r="B56" s="76"/>
      <c r="C56" s="76"/>
      <c r="D56" s="76"/>
      <c r="E56" s="76"/>
      <c r="F56" s="27">
        <f>F51+F52</f>
        <v>471293.03094773536</v>
      </c>
      <c r="N56" s="20"/>
      <c r="O56" s="20"/>
    </row>
    <row r="57" spans="1:15" ht="15.75" x14ac:dyDescent="0.25">
      <c r="A57" s="64" t="s">
        <v>26</v>
      </c>
      <c r="B57" s="64"/>
      <c r="C57" s="64"/>
      <c r="D57" s="64"/>
      <c r="E57" s="64"/>
      <c r="F57" s="28">
        <f>E17</f>
        <v>523641.53999999992</v>
      </c>
    </row>
    <row r="58" spans="1:15" ht="15.75" x14ac:dyDescent="0.25">
      <c r="A58" s="64" t="s">
        <v>27</v>
      </c>
      <c r="B58" s="64"/>
      <c r="C58" s="64"/>
      <c r="D58" s="64"/>
      <c r="E58" s="64"/>
      <c r="F58" s="27">
        <f>F17</f>
        <v>497484.43</v>
      </c>
      <c r="H58" s="29"/>
    </row>
    <row r="59" spans="1:15" ht="15.75" x14ac:dyDescent="0.25">
      <c r="A59" s="65" t="s">
        <v>28</v>
      </c>
      <c r="B59" s="65"/>
      <c r="C59" s="65"/>
      <c r="D59" s="65"/>
      <c r="E59" s="65"/>
      <c r="F59" s="27">
        <f>F25+F57-F56</f>
        <v>-789488.75393238361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1" zoomScale="90" zoomScaleNormal="90" workbookViewId="0">
      <selection activeCell="A17" sqref="A17:D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79</v>
      </c>
      <c r="B1" s="140"/>
      <c r="C1" s="140"/>
      <c r="D1" s="140"/>
      <c r="E1" s="140"/>
      <c r="F1" s="140"/>
      <c r="G1" s="98"/>
      <c r="I1" s="44"/>
    </row>
    <row r="2" spans="1:9" ht="22.5" customHeight="1" x14ac:dyDescent="0.2">
      <c r="A2" s="140" t="str">
        <f>'Р-Крестьянская 45(2021)'!A2:G2</f>
        <v>перед собственниками дома по адресу: ул. Р-Крестьянская 45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80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-5041.18</v>
      </c>
      <c r="F10" s="56">
        <f>SUM(F11:F16)</f>
        <v>-4609.17</v>
      </c>
      <c r="G10" s="56">
        <f>SUM(G11:G16)</f>
        <v>12438.21</v>
      </c>
    </row>
    <row r="11" spans="1:9" ht="15.75" x14ac:dyDescent="0.25">
      <c r="A11" s="123" t="s">
        <v>9</v>
      </c>
      <c r="B11" s="124"/>
      <c r="C11" s="124"/>
      <c r="D11" s="125"/>
      <c r="E11" s="19">
        <v>0</v>
      </c>
      <c r="F11" s="19">
        <v>0</v>
      </c>
      <c r="G11" s="19">
        <v>-667.95</v>
      </c>
    </row>
    <row r="12" spans="1:9" ht="15.75" x14ac:dyDescent="0.25">
      <c r="A12" s="123" t="s">
        <v>10</v>
      </c>
      <c r="B12" s="124"/>
      <c r="C12" s="124"/>
      <c r="D12" s="125"/>
      <c r="E12" s="19"/>
      <c r="F12" s="19"/>
      <c r="G12" s="19"/>
    </row>
    <row r="13" spans="1:9" ht="15.75" x14ac:dyDescent="0.25">
      <c r="A13" s="123" t="s">
        <v>11</v>
      </c>
      <c r="B13" s="124"/>
      <c r="C13" s="124"/>
      <c r="D13" s="125"/>
      <c r="E13" s="19">
        <v>0</v>
      </c>
      <c r="F13" s="19">
        <v>0</v>
      </c>
      <c r="G13" s="19">
        <v>6431.85</v>
      </c>
    </row>
    <row r="14" spans="1:9" ht="15.75" x14ac:dyDescent="0.25">
      <c r="A14" s="123" t="s">
        <v>12</v>
      </c>
      <c r="B14" s="124"/>
      <c r="C14" s="124"/>
      <c r="D14" s="125"/>
      <c r="E14" s="19">
        <v>-620.61</v>
      </c>
      <c r="F14" s="19">
        <v>-620.61</v>
      </c>
      <c r="G14" s="19">
        <v>14887.1</v>
      </c>
    </row>
    <row r="15" spans="1:9" ht="15.75" x14ac:dyDescent="0.25">
      <c r="A15" s="127" t="s">
        <v>13</v>
      </c>
      <c r="B15" s="127"/>
      <c r="C15" s="127"/>
      <c r="D15" s="127"/>
      <c r="E15" s="19">
        <v>-2455.81</v>
      </c>
      <c r="F15" s="19">
        <v>-2023.8</v>
      </c>
      <c r="G15" s="19">
        <v>-8505.5</v>
      </c>
    </row>
    <row r="16" spans="1:9" ht="15.75" x14ac:dyDescent="0.25">
      <c r="A16" s="123" t="s">
        <v>81</v>
      </c>
      <c r="B16" s="124"/>
      <c r="C16" s="124"/>
      <c r="D16" s="125"/>
      <c r="E16" s="19">
        <v>-1964.76</v>
      </c>
      <c r="F16" s="19">
        <v>-1964.76</v>
      </c>
      <c r="G16" s="19">
        <v>292.70999999999998</v>
      </c>
    </row>
    <row r="17" spans="1:10" ht="63.75" customHeight="1" x14ac:dyDescent="0.25">
      <c r="A17" s="134" t="s">
        <v>82</v>
      </c>
      <c r="B17" s="135"/>
      <c r="C17" s="135"/>
      <c r="D17" s="136"/>
      <c r="E17" s="19">
        <v>596381.06999999995</v>
      </c>
      <c r="F17" s="19">
        <v>549835.41</v>
      </c>
      <c r="G17" s="19">
        <v>117067.38</v>
      </c>
    </row>
    <row r="18" spans="1:10" ht="15.75" hidden="1" x14ac:dyDescent="0.25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84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7">
        <f>E22+E23+E24+E25</f>
        <v>14404.2</v>
      </c>
      <c r="F21" s="57">
        <f t="shared" ref="F21:G21" si="0">F22+F23+F24+F25</f>
        <v>13224.640000000001</v>
      </c>
      <c r="G21" s="57">
        <f t="shared" si="0"/>
        <v>3148.12</v>
      </c>
    </row>
    <row r="22" spans="1:10" ht="15.75" x14ac:dyDescent="0.25">
      <c r="A22" s="123" t="s">
        <v>55</v>
      </c>
      <c r="B22" s="124"/>
      <c r="C22" s="124"/>
      <c r="D22" s="125"/>
      <c r="E22" s="19">
        <v>1357.08</v>
      </c>
      <c r="F22" s="19">
        <v>1265.49</v>
      </c>
      <c r="G22" s="19">
        <v>272.67</v>
      </c>
    </row>
    <row r="23" spans="1:10" ht="15.75" x14ac:dyDescent="0.25">
      <c r="A23" s="123" t="s">
        <v>56</v>
      </c>
      <c r="B23" s="124"/>
      <c r="C23" s="124"/>
      <c r="D23" s="125"/>
      <c r="E23" s="19"/>
      <c r="F23" s="19"/>
      <c r="G23" s="19"/>
    </row>
    <row r="24" spans="1:10" ht="15.75" x14ac:dyDescent="0.25">
      <c r="A24" s="123" t="s">
        <v>57</v>
      </c>
      <c r="B24" s="124"/>
      <c r="C24" s="124"/>
      <c r="D24" s="125"/>
      <c r="E24" s="19">
        <v>12743.26</v>
      </c>
      <c r="F24" s="19">
        <v>11959.12</v>
      </c>
      <c r="G24" s="19">
        <v>2571.62</v>
      </c>
    </row>
    <row r="25" spans="1:10" ht="15.75" x14ac:dyDescent="0.25">
      <c r="A25" s="123" t="s">
        <v>87</v>
      </c>
      <c r="B25" s="124"/>
      <c r="C25" s="124"/>
      <c r="D25" s="125"/>
      <c r="E25" s="19">
        <v>303.86</v>
      </c>
      <c r="F25" s="19">
        <v>0.03</v>
      </c>
      <c r="G25" s="19">
        <v>303.83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88</v>
      </c>
      <c r="B30" s="64"/>
      <c r="C30" s="64"/>
      <c r="D30" s="64"/>
      <c r="E30" s="64"/>
      <c r="F30" s="40">
        <f>'Р-Крестьянская 45(2021)'!F59</f>
        <v>-789488.75393238361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579000.28698025912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'[6]УК ВР декабрь нар'!W167+'[6]УК ВР декабрь нар'!EX167</f>
        <v>6438.5146637800299</v>
      </c>
      <c r="G33" s="1"/>
      <c r="H33" s="1"/>
      <c r="L33" s="3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'[6]УК ВР декабрь нар'!X167+'[6]УК ВР декабрь нар'!EY167</f>
        <v>1504.6375076030818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'[6]УК ВР декабрь нар'!Y167+'[6]УК ВР декабрь нар'!EZ167+'[6]УК ВР декабрь нар'!FB167+'[6]УК ВР декабрь нар'!AW167</f>
        <v>285687.4035999999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'[6]УК ВР декабрь нар'!AV167+'[6]УК ВР декабрь нар'!FQ167</f>
        <v>279145.58000001137</v>
      </c>
      <c r="G36" s="1"/>
      <c r="H36" s="1"/>
    </row>
    <row r="37" spans="1:12" ht="15.75" hidden="1" x14ac:dyDescent="0.25">
      <c r="A37" s="77" t="s">
        <v>61</v>
      </c>
      <c r="B37" s="85"/>
      <c r="C37" s="85"/>
      <c r="D37" s="85"/>
      <c r="E37" s="86"/>
      <c r="F37" s="26">
        <f>'[6]УК ВР декабрь нар'!AY167+'[6]УК ВР декабрь нар'!FR167</f>
        <v>6224.1512088648115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SUM(F40:F44)+65758.76</f>
        <v>211434.01041103323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75" hidden="1" x14ac:dyDescent="0.25">
      <c r="A40" s="80" t="s">
        <v>16</v>
      </c>
      <c r="B40" s="80"/>
      <c r="C40" s="80"/>
      <c r="D40" s="80"/>
      <c r="E40" s="80"/>
      <c r="F40" s="26">
        <f>'[6]УК ВР декабрь нар'!CQ167+'[6]УК ВР декабрь нар'!DX167</f>
        <v>76435.284711531509</v>
      </c>
      <c r="G40" s="1"/>
      <c r="H40" s="1"/>
      <c r="L40" s="33"/>
    </row>
    <row r="41" spans="1:12" ht="15.75" hidden="1" x14ac:dyDescent="0.25">
      <c r="A41" s="80" t="s">
        <v>31</v>
      </c>
      <c r="B41" s="80"/>
      <c r="C41" s="80"/>
      <c r="D41" s="80"/>
      <c r="E41" s="80"/>
      <c r="F41" s="26">
        <f>'[6]УК ВР декабрь нар'!CR167+'[6]УК ВР декабрь нар'!DY167</f>
        <v>18012.408278482773</v>
      </c>
      <c r="G41" s="1"/>
      <c r="H41" s="1"/>
    </row>
    <row r="42" spans="1:12" ht="15.75" hidden="1" x14ac:dyDescent="0.25">
      <c r="A42" s="80" t="s">
        <v>18</v>
      </c>
      <c r="B42" s="80"/>
      <c r="C42" s="80"/>
      <c r="D42" s="80"/>
      <c r="E42" s="80"/>
      <c r="F42" s="26">
        <f>'[6]УК ВР декабрь нар'!DZ167+'[6]УК ВР декабрь нар'!CS167</f>
        <v>14882.640824217047</v>
      </c>
      <c r="G42" s="1"/>
      <c r="H42" s="1"/>
    </row>
    <row r="43" spans="1:12" ht="15.75" hidden="1" x14ac:dyDescent="0.25">
      <c r="A43" s="80" t="s">
        <v>19</v>
      </c>
      <c r="B43" s="80"/>
      <c r="C43" s="80"/>
      <c r="D43" s="80"/>
      <c r="E43" s="80"/>
      <c r="F43" s="26">
        <f>'[6]УК ВР декабрь нар'!DE167+'[6]УК ВР декабрь нар'!ET167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'[6]УК ВР декабрь нар'!DI167+'[6]УК ВР декабрь нар'!EU167</f>
        <v>36344.916596801922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262545.98639999999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'[6]УК ВР декабрь нар'!GH167</f>
        <v>256148.88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'[6]УК ВР декабрь нар'!GK167+'[6]УК ВР декабрь нар'!GL167+'[6]УК ВР декабрь нар'!GN167+'[6]УК ВР декабрь нар'!GO167+'[6]УК ВР декабрь нар'!GP167+'[6]УК ВР декабрь нар'!GQ167+'[6]УК ВР декабрь нар'!GR167+'[6]УК ВР декабрь нар'!GS167+'[6]УК ВР декабрь нар'!GT167+'[6]УК ВР декабрь нар'!GU167+'[6]УК ВР декабрь нар'!GV167</f>
        <v>6397.1063999999988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1052980.2837912925</v>
      </c>
      <c r="H56" s="1"/>
      <c r="K56" s="20"/>
    </row>
    <row r="57" spans="1:15" ht="15.75" x14ac:dyDescent="0.25">
      <c r="A57" s="32" t="s">
        <v>66</v>
      </c>
      <c r="B57" s="43"/>
      <c r="C57" s="43"/>
      <c r="D57" s="43"/>
      <c r="E57" s="43"/>
      <c r="F57" s="27">
        <f>F58+F59+F60</f>
        <v>72114.710000000006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16071.52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56043.19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1125094.9937912924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596381.06999999995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549835.41</v>
      </c>
      <c r="G63" s="1"/>
      <c r="H63" s="29"/>
    </row>
    <row r="64" spans="1:15" ht="15.75" x14ac:dyDescent="0.25">
      <c r="A64" s="65" t="s">
        <v>89</v>
      </c>
      <c r="B64" s="65"/>
      <c r="C64" s="65"/>
      <c r="D64" s="65"/>
      <c r="E64" s="65"/>
      <c r="F64" s="27">
        <f>F30+F62-F61</f>
        <v>-1318202.677723676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90</v>
      </c>
      <c r="B68" s="122"/>
      <c r="C68" s="122"/>
      <c r="D68" s="122"/>
      <c r="E68" s="122"/>
      <c r="F68" s="51">
        <f>F64-G17</f>
        <v>-1435270.0577236759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8" zoomScale="90" zoomScaleNormal="90" workbookViewId="0">
      <selection activeCell="K17" sqref="K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0" t="s">
        <v>91</v>
      </c>
      <c r="B1" s="140"/>
      <c r="C1" s="140"/>
      <c r="D1" s="140"/>
      <c r="E1" s="140"/>
      <c r="F1" s="140"/>
      <c r="G1" s="98"/>
      <c r="I1" s="44"/>
    </row>
    <row r="2" spans="1:9" ht="22.5" customHeight="1" x14ac:dyDescent="0.2">
      <c r="A2" s="140" t="str">
        <f>'Р-Крестьянская 45(2022)'!A2:G2</f>
        <v>перед собственниками дома по адресу: ул. Р-Крестьянская 45</v>
      </c>
      <c r="B2" s="98"/>
      <c r="C2" s="98"/>
      <c r="D2" s="98"/>
      <c r="E2" s="98"/>
      <c r="F2" s="98"/>
      <c r="G2" s="98"/>
      <c r="I2" s="44"/>
    </row>
    <row r="3" spans="1:9" hidden="1" x14ac:dyDescent="0.2">
      <c r="A3" s="141" t="s">
        <v>0</v>
      </c>
      <c r="B3" s="142"/>
      <c r="C3" s="142"/>
      <c r="D3" s="142"/>
      <c r="E3" s="45">
        <f>E4+E5</f>
        <v>18358.3</v>
      </c>
      <c r="F3" s="45" t="s">
        <v>1</v>
      </c>
      <c r="G3" s="45"/>
      <c r="I3" s="44"/>
    </row>
    <row r="4" spans="1:9" hidden="1" x14ac:dyDescent="0.2">
      <c r="A4" s="141" t="s">
        <v>2</v>
      </c>
      <c r="B4" s="142"/>
      <c r="C4" s="142"/>
      <c r="D4" s="142"/>
      <c r="E4" s="45">
        <f>'[5]2018'!E4</f>
        <v>17955.8</v>
      </c>
      <c r="F4" s="45" t="s">
        <v>1</v>
      </c>
      <c r="G4" s="45"/>
      <c r="I4" s="44"/>
    </row>
    <row r="5" spans="1:9" hidden="1" x14ac:dyDescent="0.2">
      <c r="A5" s="141" t="s">
        <v>3</v>
      </c>
      <c r="B5" s="142"/>
      <c r="C5" s="142"/>
      <c r="D5" s="142"/>
      <c r="E5" s="45">
        <f>'[5]2018'!E5</f>
        <v>402.5</v>
      </c>
      <c r="F5" s="45" t="s">
        <v>4</v>
      </c>
      <c r="G5" s="45"/>
      <c r="I5" s="44"/>
    </row>
    <row r="6" spans="1:9" ht="18.75" x14ac:dyDescent="0.2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9" customHeight="1" x14ac:dyDescent="0.25">
      <c r="A7" s="9"/>
      <c r="B7" s="49"/>
      <c r="C7" s="11"/>
      <c r="D7" s="12"/>
      <c r="E7" s="50"/>
      <c r="F7" s="51"/>
      <c r="G7" s="52"/>
      <c r="H7" s="52"/>
      <c r="I7" s="44"/>
    </row>
    <row r="8" spans="1:9" ht="8.4499999999999993" customHeight="1" x14ac:dyDescent="0.25">
      <c r="A8" s="9"/>
      <c r="B8" s="10"/>
      <c r="C8" s="11"/>
      <c r="D8" s="12"/>
      <c r="E8" s="53"/>
      <c r="F8" s="51"/>
      <c r="G8" s="52"/>
    </row>
    <row r="9" spans="1:9" ht="38.25" x14ac:dyDescent="0.2">
      <c r="A9" s="137" t="s">
        <v>5</v>
      </c>
      <c r="B9" s="138"/>
      <c r="C9" s="138"/>
      <c r="D9" s="139"/>
      <c r="E9" s="54" t="s">
        <v>6</v>
      </c>
      <c r="F9" s="54" t="s">
        <v>7</v>
      </c>
      <c r="G9" s="55" t="s">
        <v>80</v>
      </c>
    </row>
    <row r="10" spans="1:9" ht="15.75" x14ac:dyDescent="0.25">
      <c r="A10" s="131" t="s">
        <v>8</v>
      </c>
      <c r="B10" s="132"/>
      <c r="C10" s="132"/>
      <c r="D10" s="133"/>
      <c r="E10" s="56">
        <f>SUM(E11:E16)</f>
        <v>0</v>
      </c>
      <c r="F10" s="56">
        <f>SUM(F11:F16)</f>
        <v>15637.93</v>
      </c>
      <c r="G10" s="56">
        <f>SUM(G11:G16)</f>
        <v>-3199.12</v>
      </c>
    </row>
    <row r="11" spans="1:9" ht="15.75" x14ac:dyDescent="0.25">
      <c r="A11" s="123" t="s">
        <v>9</v>
      </c>
      <c r="B11" s="124"/>
      <c r="C11" s="124"/>
      <c r="D11" s="125"/>
      <c r="E11" s="19">
        <v>0</v>
      </c>
      <c r="F11" s="19">
        <v>0</v>
      </c>
      <c r="G11" s="19">
        <v>-667.95</v>
      </c>
    </row>
    <row r="12" spans="1:9" ht="15.75" x14ac:dyDescent="0.25">
      <c r="A12" s="123" t="s">
        <v>10</v>
      </c>
      <c r="B12" s="124"/>
      <c r="C12" s="124"/>
      <c r="D12" s="125"/>
      <c r="E12" s="19">
        <v>0</v>
      </c>
      <c r="F12" s="19">
        <v>0</v>
      </c>
      <c r="G12" s="19">
        <v>0</v>
      </c>
    </row>
    <row r="13" spans="1:9" ht="15.75" x14ac:dyDescent="0.25">
      <c r="A13" s="123" t="s">
        <v>11</v>
      </c>
      <c r="B13" s="124"/>
      <c r="C13" s="124"/>
      <c r="D13" s="125"/>
      <c r="E13" s="19">
        <v>0</v>
      </c>
      <c r="F13" s="19">
        <v>4712.3100000000004</v>
      </c>
      <c r="G13" s="19">
        <v>1719.54</v>
      </c>
    </row>
    <row r="14" spans="1:9" ht="15.75" x14ac:dyDescent="0.25">
      <c r="A14" s="123" t="s">
        <v>12</v>
      </c>
      <c r="B14" s="124"/>
      <c r="C14" s="124"/>
      <c r="D14" s="125"/>
      <c r="E14" s="19">
        <v>0</v>
      </c>
      <c r="F14" s="19">
        <v>10925.62</v>
      </c>
      <c r="G14" s="19">
        <v>3962.08</v>
      </c>
    </row>
    <row r="15" spans="1:9" ht="15.75" x14ac:dyDescent="0.25">
      <c r="A15" s="127" t="s">
        <v>92</v>
      </c>
      <c r="B15" s="127"/>
      <c r="C15" s="127"/>
      <c r="D15" s="127"/>
      <c r="E15" s="19">
        <v>0</v>
      </c>
      <c r="F15" s="19">
        <v>0</v>
      </c>
      <c r="G15" s="19">
        <v>-8505.5</v>
      </c>
    </row>
    <row r="16" spans="1:9" ht="15.75" x14ac:dyDescent="0.25">
      <c r="A16" s="123" t="s">
        <v>81</v>
      </c>
      <c r="B16" s="124"/>
      <c r="C16" s="124"/>
      <c r="D16" s="125"/>
      <c r="E16" s="19">
        <v>0</v>
      </c>
      <c r="F16" s="19">
        <v>0</v>
      </c>
      <c r="G16" s="19">
        <v>292.70999999999998</v>
      </c>
    </row>
    <row r="17" spans="1:10" ht="63.75" customHeight="1" x14ac:dyDescent="0.25">
      <c r="A17" s="134" t="s">
        <v>82</v>
      </c>
      <c r="B17" s="135"/>
      <c r="C17" s="135"/>
      <c r="D17" s="136"/>
      <c r="E17" s="19">
        <v>698319.63</v>
      </c>
      <c r="F17" s="19">
        <v>665981</v>
      </c>
      <c r="G17" s="19">
        <v>149321.54999999999</v>
      </c>
    </row>
    <row r="18" spans="1:10" ht="15.75" hidden="1" x14ac:dyDescent="0.25">
      <c r="A18" s="127" t="s">
        <v>83</v>
      </c>
      <c r="B18" s="127"/>
      <c r="C18" s="127"/>
      <c r="D18" s="127"/>
      <c r="E18" s="19"/>
      <c r="F18" s="19"/>
      <c r="G18" s="19"/>
      <c r="J18" s="20"/>
    </row>
    <row r="19" spans="1:10" ht="15.75" hidden="1" x14ac:dyDescent="0.25">
      <c r="A19" s="127" t="s">
        <v>84</v>
      </c>
      <c r="B19" s="127"/>
      <c r="C19" s="127"/>
      <c r="D19" s="127"/>
      <c r="E19" s="19"/>
      <c r="F19" s="19"/>
      <c r="G19" s="19"/>
    </row>
    <row r="20" spans="1:10" ht="15.75" hidden="1" x14ac:dyDescent="0.25">
      <c r="A20" s="127" t="s">
        <v>85</v>
      </c>
      <c r="B20" s="127"/>
      <c r="C20" s="127"/>
      <c r="D20" s="127"/>
      <c r="E20" s="19"/>
      <c r="F20" s="19"/>
      <c r="G20" s="19"/>
    </row>
    <row r="21" spans="1:10" ht="32.25" customHeight="1" x14ac:dyDescent="0.25">
      <c r="A21" s="128" t="s">
        <v>86</v>
      </c>
      <c r="B21" s="129"/>
      <c r="C21" s="129"/>
      <c r="D21" s="130"/>
      <c r="E21" s="57">
        <f>SUM(E22:E25)</f>
        <v>21893.74</v>
      </c>
      <c r="F21" s="57">
        <f>SUM(F22:F25)</f>
        <v>20927.78</v>
      </c>
      <c r="G21" s="57">
        <f>SUM(G22:G25)</f>
        <v>4114.08</v>
      </c>
    </row>
    <row r="22" spans="1:10" ht="15.75" x14ac:dyDescent="0.25">
      <c r="A22" s="123" t="s">
        <v>93</v>
      </c>
      <c r="B22" s="124"/>
      <c r="C22" s="124"/>
      <c r="D22" s="125"/>
      <c r="E22" s="19">
        <v>4735.49</v>
      </c>
      <c r="F22" s="19">
        <v>4467.8500000000004</v>
      </c>
      <c r="G22" s="19">
        <v>540.30999999999995</v>
      </c>
    </row>
    <row r="23" spans="1:10" ht="15.75" x14ac:dyDescent="0.25">
      <c r="A23" s="123" t="s">
        <v>94</v>
      </c>
      <c r="B23" s="124"/>
      <c r="C23" s="124"/>
      <c r="D23" s="125"/>
      <c r="E23" s="19">
        <v>0</v>
      </c>
      <c r="F23" s="19">
        <v>0</v>
      </c>
      <c r="G23" s="19">
        <v>0</v>
      </c>
    </row>
    <row r="24" spans="1:10" ht="15.75" x14ac:dyDescent="0.25">
      <c r="A24" s="123" t="s">
        <v>57</v>
      </c>
      <c r="B24" s="124"/>
      <c r="C24" s="124"/>
      <c r="D24" s="125"/>
      <c r="E24" s="19">
        <v>14099.28</v>
      </c>
      <c r="F24" s="19">
        <v>13457.29</v>
      </c>
      <c r="G24" s="19">
        <v>3213.61</v>
      </c>
    </row>
    <row r="25" spans="1:10" ht="15.75" x14ac:dyDescent="0.25">
      <c r="A25" s="123" t="s">
        <v>87</v>
      </c>
      <c r="B25" s="124"/>
      <c r="C25" s="124"/>
      <c r="D25" s="125"/>
      <c r="E25" s="19">
        <v>3058.97</v>
      </c>
      <c r="F25" s="19">
        <v>3002.64</v>
      </c>
      <c r="G25" s="19">
        <v>360.16</v>
      </c>
    </row>
    <row r="26" spans="1:10" ht="15.75" hidden="1" x14ac:dyDescent="0.25">
      <c r="A26" s="126" t="s">
        <v>14</v>
      </c>
      <c r="B26" s="126"/>
      <c r="C26" s="126"/>
      <c r="D26" s="126"/>
      <c r="E26" s="56">
        <f>E27</f>
        <v>0</v>
      </c>
      <c r="F26" s="56">
        <f>F27</f>
        <v>0</v>
      </c>
      <c r="G26" s="56">
        <f>G27</f>
        <v>0</v>
      </c>
    </row>
    <row r="27" spans="1:10" ht="15.75" hidden="1" x14ac:dyDescent="0.25">
      <c r="A27" s="127" t="s">
        <v>15</v>
      </c>
      <c r="B27" s="127"/>
      <c r="C27" s="127"/>
      <c r="D27" s="127"/>
      <c r="E27" s="19"/>
      <c r="F27" s="19"/>
      <c r="G27" s="19"/>
      <c r="J27" s="20"/>
    </row>
    <row r="28" spans="1:10" ht="8.4499999999999993" customHeight="1" x14ac:dyDescent="0.25">
      <c r="A28" s="58"/>
      <c r="B28" s="58"/>
      <c r="C28" s="58"/>
      <c r="D28" s="58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64" t="s">
        <v>95</v>
      </c>
      <c r="B30" s="64"/>
      <c r="C30" s="64"/>
      <c r="D30" s="64"/>
      <c r="E30" s="64"/>
      <c r="F30" s="40">
        <f>'Р-Крестьянская 45(2022)'!F64</f>
        <v>-1318202.677723676</v>
      </c>
      <c r="G30" s="59"/>
    </row>
    <row r="31" spans="1:10" x14ac:dyDescent="0.2">
      <c r="A31" s="87" t="s">
        <v>72</v>
      </c>
      <c r="B31" s="88"/>
      <c r="C31" s="88"/>
      <c r="D31" s="88"/>
      <c r="E31" s="89"/>
      <c r="F31" s="83">
        <f>SUM(F33:F37)</f>
        <v>102778.50671618541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84"/>
      <c r="G32" s="1"/>
      <c r="H32" s="1"/>
    </row>
    <row r="33" spans="1:12" ht="15.75" hidden="1" x14ac:dyDescent="0.25">
      <c r="A33" s="72" t="s">
        <v>16</v>
      </c>
      <c r="B33" s="67"/>
      <c r="C33" s="67"/>
      <c r="D33" s="67"/>
      <c r="E33" s="68"/>
      <c r="F33" s="26">
        <f>'[7]УК ВР декабрь нар'!W167+'[7]УК ВР декабрь нар'!FE167</f>
        <v>15604.065407276028</v>
      </c>
      <c r="G33" s="1"/>
      <c r="H33" s="1"/>
      <c r="L33" s="63"/>
    </row>
    <row r="34" spans="1:12" ht="15.75" hidden="1" x14ac:dyDescent="0.25">
      <c r="A34" s="72" t="s">
        <v>31</v>
      </c>
      <c r="B34" s="67"/>
      <c r="C34" s="67"/>
      <c r="D34" s="67"/>
      <c r="E34" s="68"/>
      <c r="F34" s="26">
        <f>'[7]УК ВР декабрь нар'!FF167+'[7]УК ВР декабрь нар'!X167</f>
        <v>3804.1024508695632</v>
      </c>
      <c r="G34" s="1"/>
      <c r="H34" s="1"/>
    </row>
    <row r="35" spans="1:12" ht="15.75" hidden="1" x14ac:dyDescent="0.25">
      <c r="A35" s="72" t="s">
        <v>18</v>
      </c>
      <c r="B35" s="67"/>
      <c r="C35" s="67"/>
      <c r="D35" s="67"/>
      <c r="E35" s="68"/>
      <c r="F35" s="26">
        <f>'[7]УК ВР декабрь нар'!Y167+'[7]УК ВР декабрь нар'!FH167+'[7]УК ВР декабрь нар'!AW167</f>
        <v>1200.4649999999999</v>
      </c>
      <c r="G35" s="1"/>
      <c r="H35" s="1"/>
    </row>
    <row r="36" spans="1:12" ht="15.75" hidden="1" x14ac:dyDescent="0.25">
      <c r="A36" s="72" t="s">
        <v>19</v>
      </c>
      <c r="B36" s="67"/>
      <c r="C36" s="67"/>
      <c r="D36" s="67"/>
      <c r="E36" s="68"/>
      <c r="F36" s="26">
        <f>'[7]УК ВР декабрь нар'!AV167+'[7]УК ВР декабрь нар'!FX167</f>
        <v>66950.000000024665</v>
      </c>
      <c r="G36" s="1"/>
      <c r="H36" s="1"/>
    </row>
    <row r="37" spans="1:12" ht="26.45" hidden="1" customHeight="1" x14ac:dyDescent="0.25">
      <c r="A37" s="77" t="s">
        <v>61</v>
      </c>
      <c r="B37" s="85"/>
      <c r="C37" s="85"/>
      <c r="D37" s="85"/>
      <c r="E37" s="86"/>
      <c r="F37" s="26">
        <f>'[7]УК ВР декабрь нар'!FY167+'[7]УК ВР декабрь нар'!AX167</f>
        <v>15219.873858015155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83">
        <f>SUM(F40:F44)+55935.36</f>
        <v>232125.87705663289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84"/>
      <c r="G39" s="1"/>
      <c r="H39" s="1"/>
    </row>
    <row r="40" spans="1:12" ht="15.6" hidden="1" customHeight="1" x14ac:dyDescent="0.25">
      <c r="A40" s="80" t="s">
        <v>96</v>
      </c>
      <c r="B40" s="80"/>
      <c r="C40" s="80"/>
      <c r="D40" s="80"/>
      <c r="E40" s="80"/>
      <c r="F40" s="26">
        <f>'[7]УК ВР март нар'!CQ167+'[7]УК ВР декабрь нар'!CT167+'[7]УК ВР декабрь нар'!ED167+'[7]УК ВР декабрь нар'!EE167</f>
        <v>150043.82789679506</v>
      </c>
      <c r="G40" s="1"/>
      <c r="H40" s="1"/>
      <c r="L40" s="33"/>
    </row>
    <row r="41" spans="1:12" ht="15.6" hidden="1" customHeight="1" x14ac:dyDescent="0.25">
      <c r="A41" s="80" t="s">
        <v>31</v>
      </c>
      <c r="B41" s="80"/>
      <c r="C41" s="80"/>
      <c r="D41" s="80"/>
      <c r="E41" s="80"/>
      <c r="F41" s="26">
        <f>'[7]УК ВР март нар'!CR167+'[7]УК ВР декабрь нар'!EF167</f>
        <v>4620.7288895621077</v>
      </c>
      <c r="G41" s="1"/>
      <c r="H41" s="1"/>
    </row>
    <row r="42" spans="1:12" ht="15.6" hidden="1" customHeight="1" x14ac:dyDescent="0.25">
      <c r="A42" s="80" t="s">
        <v>18</v>
      </c>
      <c r="B42" s="80"/>
      <c r="C42" s="80"/>
      <c r="D42" s="80"/>
      <c r="E42" s="80"/>
      <c r="F42" s="26">
        <f>'[7]УК ВР март нар'!CS167+'[7]УК ВР декабрь нар'!EG167</f>
        <v>11695.03608365015</v>
      </c>
      <c r="G42" s="1"/>
      <c r="H42" s="1"/>
    </row>
    <row r="43" spans="1:12" ht="15.6" hidden="1" customHeight="1" x14ac:dyDescent="0.25">
      <c r="A43" s="80" t="s">
        <v>19</v>
      </c>
      <c r="B43" s="80"/>
      <c r="C43" s="80"/>
      <c r="D43" s="80"/>
      <c r="E43" s="80"/>
      <c r="F43" s="26">
        <f>'[7]УК ВР декабрь нар'!FA167</f>
        <v>0</v>
      </c>
      <c r="G43" s="1"/>
      <c r="H43" s="1"/>
    </row>
    <row r="44" spans="1:12" ht="51" hidden="1" customHeight="1" x14ac:dyDescent="0.25">
      <c r="A44" s="77" t="s">
        <v>63</v>
      </c>
      <c r="B44" s="78"/>
      <c r="C44" s="78"/>
      <c r="D44" s="78"/>
      <c r="E44" s="79"/>
      <c r="F44" s="26">
        <f>'[7]УК ВР март нар'!DI167+'[7]УК ВР декабрь нар'!FB167</f>
        <v>9830.9241866255361</v>
      </c>
      <c r="G44" s="1"/>
      <c r="H44" s="1"/>
    </row>
    <row r="45" spans="1:12" ht="63.6" customHeight="1" x14ac:dyDescent="0.25">
      <c r="A45" s="66" t="s">
        <v>74</v>
      </c>
      <c r="B45" s="81"/>
      <c r="C45" s="81"/>
      <c r="D45" s="81"/>
      <c r="E45" s="82"/>
      <c r="F45" s="27">
        <f>SUM(F46:F54)</f>
        <v>221242.08279999992</v>
      </c>
      <c r="G45" s="1"/>
      <c r="H45" s="1"/>
    </row>
    <row r="46" spans="1:12" ht="15.75" hidden="1" x14ac:dyDescent="0.25">
      <c r="A46" s="73" t="s">
        <v>20</v>
      </c>
      <c r="B46" s="74"/>
      <c r="C46" s="74"/>
      <c r="D46" s="74"/>
      <c r="E46" s="75"/>
      <c r="F46" s="26">
        <f>'[7]УК ВР декабрь нар'!GO167+'[7]УК ВР декабрь нар'!GP167</f>
        <v>215517.03999999992</v>
      </c>
      <c r="G46" s="1"/>
      <c r="H46" s="1"/>
      <c r="L46" s="33"/>
    </row>
    <row r="47" spans="1:12" ht="15.75" hidden="1" x14ac:dyDescent="0.25">
      <c r="A47" s="72" t="s">
        <v>31</v>
      </c>
      <c r="B47" s="67"/>
      <c r="C47" s="67"/>
      <c r="D47" s="67"/>
      <c r="E47" s="67"/>
      <c r="F47" s="26"/>
      <c r="G47" s="1"/>
      <c r="H47" s="1"/>
    </row>
    <row r="48" spans="1:12" ht="15.75" hidden="1" x14ac:dyDescent="0.25">
      <c r="A48" s="80" t="s">
        <v>21</v>
      </c>
      <c r="B48" s="80"/>
      <c r="C48" s="80"/>
      <c r="D48" s="80"/>
      <c r="E48" s="72"/>
      <c r="F48" s="26"/>
      <c r="G48" s="1"/>
      <c r="H48" s="1"/>
    </row>
    <row r="49" spans="1:15" ht="15.75" hidden="1" x14ac:dyDescent="0.25">
      <c r="A49" s="72" t="s">
        <v>17</v>
      </c>
      <c r="B49" s="67"/>
      <c r="C49" s="67"/>
      <c r="D49" s="67"/>
      <c r="E49" s="67"/>
      <c r="F49" s="26"/>
      <c r="G49" s="1"/>
      <c r="H49" s="1"/>
    </row>
    <row r="50" spans="1:15" ht="15.75" hidden="1" x14ac:dyDescent="0.25">
      <c r="A50" s="80" t="s">
        <v>22</v>
      </c>
      <c r="B50" s="80"/>
      <c r="C50" s="80"/>
      <c r="D50" s="80"/>
      <c r="E50" s="72"/>
      <c r="F50" s="26"/>
      <c r="G50" s="1"/>
      <c r="H50" s="1"/>
    </row>
    <row r="51" spans="1:15" ht="15.75" hidden="1" x14ac:dyDescent="0.25">
      <c r="A51" s="72" t="s">
        <v>17</v>
      </c>
      <c r="B51" s="67"/>
      <c r="C51" s="67"/>
      <c r="D51" s="67"/>
      <c r="E51" s="67"/>
      <c r="F51" s="26"/>
      <c r="G51" s="1"/>
      <c r="H51" s="1"/>
    </row>
    <row r="52" spans="1:15" ht="15.75" hidden="1" x14ac:dyDescent="0.25">
      <c r="A52" s="80" t="s">
        <v>18</v>
      </c>
      <c r="B52" s="80"/>
      <c r="C52" s="80"/>
      <c r="D52" s="80"/>
      <c r="E52" s="72"/>
      <c r="F52" s="26"/>
      <c r="G52" s="1"/>
      <c r="H52" s="1"/>
    </row>
    <row r="53" spans="1:15" ht="15.75" hidden="1" x14ac:dyDescent="0.25">
      <c r="A53" s="72" t="s">
        <v>19</v>
      </c>
      <c r="B53" s="67"/>
      <c r="C53" s="67"/>
      <c r="D53" s="67"/>
      <c r="E53" s="67"/>
      <c r="F53" s="26">
        <f>'[7]УК ВР декабрь нар'!GR167+'[7]УК ВР декабрь нар'!GS167+'[7]УК ВР декабрь нар'!GT167+'[7]УК ВР декабрь нар'!GU167+'[7]УК ВР декабрь нар'!GV167+'[7]УК ВР декабрь нар'!GW167+'[7]УК ВР декабрь нар'!GX167+'[7]УК ВР декабрь нар'!GY167+'[7]УК ВР декабрь нар'!GZ167</f>
        <v>5725.0427999999993</v>
      </c>
      <c r="G53" s="1"/>
      <c r="H53" s="1"/>
    </row>
    <row r="54" spans="1:15" ht="15.75" hidden="1" x14ac:dyDescent="0.25">
      <c r="A54" s="77" t="s">
        <v>64</v>
      </c>
      <c r="B54" s="78"/>
      <c r="C54" s="78"/>
      <c r="D54" s="78"/>
      <c r="E54" s="79"/>
      <c r="F54" s="26"/>
      <c r="G54" s="1"/>
      <c r="H54" s="1"/>
    </row>
    <row r="55" spans="1:15" ht="15.6" hidden="1" customHeight="1" x14ac:dyDescent="0.25">
      <c r="A55" s="66" t="s">
        <v>37</v>
      </c>
      <c r="B55" s="67"/>
      <c r="C55" s="67"/>
      <c r="D55" s="67"/>
      <c r="E55" s="68"/>
      <c r="F55" s="34"/>
      <c r="G55" s="1"/>
      <c r="H55" s="1"/>
    </row>
    <row r="56" spans="1:15" ht="15.75" x14ac:dyDescent="0.25">
      <c r="A56" s="69" t="s">
        <v>75</v>
      </c>
      <c r="B56" s="70"/>
      <c r="C56" s="70"/>
      <c r="D56" s="70"/>
      <c r="E56" s="71"/>
      <c r="F56" s="27">
        <f>F31+F38+F45+F55</f>
        <v>556146.46657281823</v>
      </c>
      <c r="H56" s="1"/>
      <c r="K56" s="20"/>
    </row>
    <row r="57" spans="1:15" ht="15.75" x14ac:dyDescent="0.25">
      <c r="A57" s="32" t="s">
        <v>66</v>
      </c>
      <c r="B57" s="60"/>
      <c r="C57" s="60"/>
      <c r="D57" s="60"/>
      <c r="E57" s="60"/>
      <c r="F57" s="27">
        <f>F58+F59+F60</f>
        <v>77940.92</v>
      </c>
      <c r="G57" s="1"/>
      <c r="H57" s="1"/>
    </row>
    <row r="58" spans="1:15" ht="15.75" x14ac:dyDescent="0.25">
      <c r="A58" s="72" t="s">
        <v>23</v>
      </c>
      <c r="B58" s="67"/>
      <c r="C58" s="67"/>
      <c r="D58" s="67"/>
      <c r="E58" s="67"/>
      <c r="F58" s="26">
        <v>18969.32</v>
      </c>
      <c r="G58" s="1"/>
      <c r="H58" s="1"/>
    </row>
    <row r="59" spans="1:15" ht="15.75" x14ac:dyDescent="0.25">
      <c r="A59" s="72" t="s">
        <v>24</v>
      </c>
      <c r="B59" s="67"/>
      <c r="C59" s="67"/>
      <c r="D59" s="67"/>
      <c r="E59" s="67"/>
      <c r="F59" s="26">
        <v>58971.6</v>
      </c>
      <c r="G59" s="1"/>
      <c r="H59" s="1"/>
    </row>
    <row r="60" spans="1:15" ht="18" hidden="1" customHeight="1" x14ac:dyDescent="0.25">
      <c r="A60" s="73" t="s">
        <v>25</v>
      </c>
      <c r="B60" s="74"/>
      <c r="C60" s="74"/>
      <c r="D60" s="74"/>
      <c r="E60" s="75"/>
      <c r="F60" s="26">
        <v>0</v>
      </c>
      <c r="G60" s="1"/>
      <c r="H60" s="1"/>
    </row>
    <row r="61" spans="1:15" ht="15.75" x14ac:dyDescent="0.25">
      <c r="A61" s="76" t="s">
        <v>67</v>
      </c>
      <c r="B61" s="76"/>
      <c r="C61" s="76"/>
      <c r="D61" s="76"/>
      <c r="E61" s="76"/>
      <c r="F61" s="27">
        <f>F56+F57</f>
        <v>634087.38657281827</v>
      </c>
      <c r="G61" s="1"/>
      <c r="H61" s="1"/>
      <c r="N61" s="20"/>
      <c r="O61" s="20"/>
    </row>
    <row r="62" spans="1:15" ht="15.75" x14ac:dyDescent="0.25">
      <c r="A62" s="64" t="s">
        <v>26</v>
      </c>
      <c r="B62" s="64"/>
      <c r="C62" s="64"/>
      <c r="D62" s="64"/>
      <c r="E62" s="64"/>
      <c r="F62" s="28">
        <f>E17</f>
        <v>698319.63</v>
      </c>
      <c r="G62" s="1"/>
      <c r="H62" s="1"/>
    </row>
    <row r="63" spans="1:15" ht="15.75" x14ac:dyDescent="0.25">
      <c r="A63" s="64" t="s">
        <v>27</v>
      </c>
      <c r="B63" s="64"/>
      <c r="C63" s="64"/>
      <c r="D63" s="64"/>
      <c r="E63" s="64"/>
      <c r="F63" s="27">
        <f>F17</f>
        <v>665981</v>
      </c>
      <c r="G63" s="1"/>
      <c r="H63" s="29"/>
    </row>
    <row r="64" spans="1:15" ht="15.75" x14ac:dyDescent="0.25">
      <c r="A64" s="65" t="s">
        <v>89</v>
      </c>
      <c r="B64" s="65"/>
      <c r="C64" s="65"/>
      <c r="D64" s="65"/>
      <c r="E64" s="65"/>
      <c r="F64" s="27">
        <f>F30+F62-F61</f>
        <v>-1253970.4342964943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22" t="s">
        <v>90</v>
      </c>
      <c r="B68" s="122"/>
      <c r="C68" s="122"/>
      <c r="D68" s="122"/>
      <c r="E68" s="122"/>
      <c r="F68" s="51">
        <f>F64-G17</f>
        <v>-1403291.9842964944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Р-Крестьянская 45</vt:lpstr>
      <vt:lpstr>Р-Крестьянская 45(2019)</vt:lpstr>
      <vt:lpstr>Р-Крестьянская 45(2020)</vt:lpstr>
      <vt:lpstr>Р-Крестьянская 45(2021)</vt:lpstr>
      <vt:lpstr>Р-Крестьянская 45(2022)</vt:lpstr>
      <vt:lpstr>Р-Крестьянская 45(2023)</vt:lpstr>
      <vt:lpstr>'Р-Крестьянская 45'!Область_печати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2024-05-20T12:03:17Z</cp:lastPrinted>
  <dcterms:created xsi:type="dcterms:W3CDTF">2013-05-24T09:13:10Z</dcterms:created>
  <dcterms:modified xsi:type="dcterms:W3CDTF">2024-05-20T12:03:20Z</dcterms:modified>
</cp:coreProperties>
</file>